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87" documentId="13_ncr:1_{532315E2-F9EA-4CF1-BDC0-411EE7D7C890}" xr6:coauthVersionLast="47" xr6:coauthVersionMax="47" xr10:uidLastSave="{07E206C4-A8B8-4365-BEEA-F4FBC7609E27}"/>
  <bookViews>
    <workbookView xWindow="-110" yWindow="-110" windowWidth="19420" windowHeight="11500" activeTab="1" xr2:uid="{1373EE99-EBE6-4D31-9913-EE1392883D64}"/>
  </bookViews>
  <sheets>
    <sheet name="Form Instructions" sheetId="6" r:id="rId1"/>
    <sheet name="Summary" sheetId="1" r:id="rId2"/>
    <sheet name="S13" sheetId="2" r:id="rId3"/>
    <sheet name="S14" sheetId="8" r:id="rId4"/>
    <sheet name="S15" sheetId="10" r:id="rId5"/>
    <sheet name="S16" sheetId="11" r:id="rId6"/>
  </sheets>
  <definedNames>
    <definedName name="_xlnm.Print_Area" localSheetId="0">'Form Instructions'!$A$1:$A$17</definedName>
    <definedName name="_xlnm.Print_Area" localSheetId="2">'S13'!$B$2:$G$32</definedName>
    <definedName name="_xlnm.Print_Area" localSheetId="3">'S14'!$B$2:$G$32</definedName>
    <definedName name="_xlnm.Print_Area" localSheetId="4">'S15'!$B$2:$G$32</definedName>
    <definedName name="_xlnm.Print_Area" localSheetId="5">'S16'!$B$2:$G$24</definedName>
    <definedName name="_xlnm.Print_Area" localSheetId="1">Summary!$B$2:$M$17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1" l="1"/>
  <c r="B16" i="11"/>
  <c r="F11" i="11"/>
  <c r="E11" i="11"/>
  <c r="G11" i="11" s="1"/>
  <c r="D11" i="11"/>
  <c r="C11" i="11"/>
  <c r="B11" i="11"/>
  <c r="F10" i="11"/>
  <c r="E10" i="11"/>
  <c r="G10" i="11" s="1"/>
  <c r="D10" i="11"/>
  <c r="C10" i="11"/>
  <c r="B10" i="11"/>
  <c r="F9" i="11"/>
  <c r="E9" i="11"/>
  <c r="G9" i="11" s="1"/>
  <c r="D9" i="11"/>
  <c r="C9" i="11"/>
  <c r="B9" i="11"/>
  <c r="F8" i="11"/>
  <c r="E8" i="11"/>
  <c r="G8" i="11" s="1"/>
  <c r="D8" i="11"/>
  <c r="C8" i="11"/>
  <c r="B8" i="11"/>
  <c r="F7" i="11"/>
  <c r="E7" i="11"/>
  <c r="G7" i="11" s="1"/>
  <c r="D7" i="11"/>
  <c r="C7" i="11"/>
  <c r="B7" i="11"/>
  <c r="E6" i="11"/>
  <c r="D6" i="11"/>
  <c r="C6" i="11"/>
  <c r="B6" i="11"/>
  <c r="F3" i="11"/>
  <c r="C3" i="11"/>
  <c r="D10" i="10"/>
  <c r="C10" i="10"/>
  <c r="D10" i="8"/>
  <c r="C10" i="8"/>
  <c r="C10" i="2"/>
  <c r="F6" i="11" l="1"/>
  <c r="F12" i="11" s="1"/>
  <c r="C16" i="10"/>
  <c r="B16" i="10"/>
  <c r="E11" i="10"/>
  <c r="D11" i="10"/>
  <c r="C11" i="10"/>
  <c r="B11" i="10"/>
  <c r="F10" i="10"/>
  <c r="E10" i="10"/>
  <c r="G10" i="10" s="1"/>
  <c r="B10" i="10"/>
  <c r="E9" i="10"/>
  <c r="D9" i="10"/>
  <c r="C9" i="10"/>
  <c r="B9" i="10"/>
  <c r="E8" i="10"/>
  <c r="D8" i="10"/>
  <c r="C8" i="10"/>
  <c r="F8" i="10" s="1"/>
  <c r="G8" i="10" s="1"/>
  <c r="B8" i="10"/>
  <c r="E7" i="10"/>
  <c r="D7" i="10"/>
  <c r="C7" i="10"/>
  <c r="B7" i="10"/>
  <c r="E6" i="10"/>
  <c r="D6" i="10"/>
  <c r="C6" i="10"/>
  <c r="F6" i="10" s="1"/>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B6" i="8"/>
  <c r="F3" i="8"/>
  <c r="C3" i="8"/>
  <c r="B16" i="2"/>
  <c r="D10" i="2"/>
  <c r="D11" i="2"/>
  <c r="C11" i="2"/>
  <c r="D9" i="2"/>
  <c r="C9" i="2"/>
  <c r="D8" i="2"/>
  <c r="C8" i="2"/>
  <c r="D7" i="2"/>
  <c r="C7" i="2"/>
  <c r="D6" i="2"/>
  <c r="C6" i="2"/>
  <c r="B10" i="2"/>
  <c r="B11" i="2"/>
  <c r="B9" i="2"/>
  <c r="B8" i="2"/>
  <c r="B7" i="2"/>
  <c r="B6" i="2"/>
  <c r="C16" i="2"/>
  <c r="F3" i="2"/>
  <c r="C3" i="2"/>
  <c r="E11" i="2"/>
  <c r="E10" i="2"/>
  <c r="E8" i="2"/>
  <c r="E9" i="2"/>
  <c r="E7" i="2"/>
  <c r="E6" i="2"/>
  <c r="G6" i="11" l="1"/>
  <c r="G12" i="11" s="1"/>
  <c r="F6" i="8"/>
  <c r="G6" i="8" s="1"/>
  <c r="F6" i="2"/>
  <c r="G6" i="2" s="1"/>
  <c r="F10" i="2"/>
  <c r="F7" i="2"/>
  <c r="F7" i="8"/>
  <c r="G7" i="8" s="1"/>
  <c r="F9" i="10"/>
  <c r="G9" i="10" s="1"/>
  <c r="G6" i="10"/>
  <c r="F7" i="10"/>
  <c r="F11" i="10"/>
  <c r="G11" i="10" s="1"/>
  <c r="G8" i="8"/>
  <c r="F9" i="8"/>
  <c r="F11" i="2"/>
  <c r="F9" i="2"/>
  <c r="G9" i="2" s="1"/>
  <c r="F8" i="2"/>
  <c r="G8" i="2" s="1"/>
  <c r="G11" i="2"/>
  <c r="G7" i="2"/>
  <c r="G10" i="2"/>
  <c r="G9" i="8" l="1"/>
  <c r="G12" i="8" s="1"/>
  <c r="F12" i="8"/>
  <c r="F12" i="10"/>
  <c r="G7" i="10"/>
  <c r="G12" i="10" s="1"/>
  <c r="G12" i="2"/>
  <c r="F12" i="2"/>
</calcChain>
</file>

<file path=xl/sharedStrings.xml><?xml version="1.0" encoding="utf-8"?>
<sst xmlns="http://schemas.openxmlformats.org/spreadsheetml/2006/main" count="466" uniqueCount="102">
  <si>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</si>
  <si>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</si>
  <si>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</si>
  <si>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</si>
  <si>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</si>
  <si>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</si>
  <si>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(S13 - S16)</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</si>
  <si>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</si>
  <si>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</si>
  <si>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</si>
  <si>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</si>
  <si>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</si>
  <si>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</si>
  <si>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</si>
  <si>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</si>
  <si>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</si>
  <si>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Quadrant Technologies</t>
  </si>
  <si>
    <t>Candidate Name</t>
  </si>
  <si>
    <t>Position in the Company</t>
  </si>
  <si>
    <t>Technical QA Manager</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</si>
  <si>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</si>
  <si>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</si>
  <si>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</si>
  <si>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</si>
  <si>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</si>
  <si>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</si>
  <si>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</si>
  <si>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</si>
  <si>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</si>
  <si>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</si>
  <si>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</si>
  <si>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</si>
  <si>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</si>
  <si>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</si>
  <si>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</si>
  <si>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</si>
  <si>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</si>
  <si>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</si>
  <si>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</si>
  <si>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</si>
  <si>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</si>
  <si>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</si>
  <si>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</si>
  <si>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</si>
  <si>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</si>
  <si>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</si>
  <si>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</si>
  <si>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</si>
  <si>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</si>
  <si>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</si>
  <si>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</si>
  <si>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</si>
  <si>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</si>
  <si>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</si>
  <si>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</si>
  <si>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Technical manager</t>
  </si>
  <si>
    <t>Percentage of Time:</t>
  </si>
  <si>
    <t>Email:</t>
  </si>
  <si>
    <t>Description of relevant experience:</t>
  </si>
  <si>
    <t>Project #2</t>
  </si>
  <si>
    <t>Start Date:</t>
  </si>
  <si>
    <t>End Date:</t>
  </si>
  <si>
    <t>Project #3</t>
  </si>
  <si>
    <t>Project #4</t>
  </si>
  <si>
    <t>Project #5</t>
  </si>
  <si>
    <t>Project #6</t>
  </si>
  <si>
    <t>Minimum Qualification - S14</t>
  </si>
  <si>
    <t>A minimum of two (2) years of experience with Health and Human Services systems.</t>
  </si>
  <si>
    <t>Minimum Qualification - S15</t>
  </si>
  <si>
    <t>A minimum of five (5) years of experience with similar technical architecture infrastructure areas including AWS cloud, system interoperability, APIs and interfaces.</t>
  </si>
  <si>
    <t>Minimum Qualification - S16</t>
  </si>
  <si>
    <t>A minimum of one (1) year of experience on a large and complex IT System using Information Technology Infrastructure Library (ITIL) standards and framework.</t>
  </si>
  <si>
    <t>Rajendar Reddy Sama</t>
  </si>
  <si>
    <t>June 2024 to present</t>
  </si>
  <si>
    <t>As a Technical  Manager, led end-to-end delivery of large-scale .NET and Azure-based products by working closely with stakeholders to define requirements, architecture, estimates, and QA delivery plans. Drove cross-functional execution from design through certification and release, guiding engineering teams of 25+ while resolving technical risks and dependencies. Oversaw scalable system design, database architecture, and platform components such as queue management systems, ensuring reliability, performance, and successful launch.</t>
  </si>
  <si>
    <t>Over 22+ years of experience in development, testing, and project management, delivering complex, high-impact projects for Microsoft. Skilled in leading cross-functional teams , test engineers, data scientists, and architects across multiple locations. Experienced in the full software development lifecycle using Microsoft technologies, including .NET, C++, Azure SQL, Azure DevOps, ADF, ADLA, Azure Functions, and Logic Apps. Successfully led new product launches, including Microsoft’s DARSy certification and review system. Strong expertise in agile methodologies, risk management, stakeholder engagement, and ensuring high-quality, timely delivery. Recognized for technical leadership, team management, and excellence in project execution, with multiple awards from past organizations.</t>
  </si>
  <si>
    <t>Master of Computer Application</t>
  </si>
  <si>
    <t xml:space="preserve">Osmania University, Hyderabad India. </t>
  </si>
  <si>
    <t>Head of Delivery</t>
  </si>
  <si>
    <t>Technical Project manager</t>
  </si>
  <si>
    <t xml:space="preserve">Wipro technolgoes </t>
  </si>
  <si>
    <t>Aug 2006 to June 2024</t>
  </si>
  <si>
    <t>Sr Software Engineer</t>
  </si>
  <si>
    <t>eIQ Networks</t>
  </si>
  <si>
    <t>Sep 2003 to Aug 2006</t>
  </si>
  <si>
    <t>Orcas</t>
  </si>
  <si>
    <t>Kalyan Sayyaparaju</t>
  </si>
  <si>
    <t>Microsoft</t>
  </si>
  <si>
    <t>Kalyan.Sayyaparaju@microsoft.com</t>
  </si>
  <si>
    <t>Wipro Ltd</t>
  </si>
  <si>
    <t>Darsy</t>
  </si>
  <si>
    <t>Rajkumar, Priniciple TPM</t>
  </si>
  <si>
    <t>Rajkumar.Kamayaswami@microsoft.com</t>
  </si>
  <si>
    <t>Oversee the planning, design, development,testing and deployment of application review systems, ensuring they meet functional and quality requirements. Manage cross-functional teams, assign tasks, track progress, and provide guidance to ensure timely and successful project execution. Develop project plans, define milestones, allocate resources, and monitor schedules to meet deadlines and deliverables.</t>
  </si>
  <si>
    <t>IIn the Orcas project, I led the technical QA delivery for complex information system initiatives, driving end-to-end quality and release readiness across multiple build-outs. I defined QA and validation strategies as part of the overall program plan, coordinated cross-team testing activities, and ensured alignment with architectural, regulatory, and compliance standards. I oversaw defect and risk management processes, prioritizing and driving resolution to protect system integrity and performance. Through structured collaboration with engineering, business, and operations stakeholders, I ensured predictable delivery of reliable, compliant, and high-quality solutions that supported the objectives of the health and human services domain</t>
  </si>
  <si>
    <t>IIn the Orcas project, I led the technical delivery  for complex information system initiatives, driving end-to-end quality and release readiness across multiple build-outs. I defined QA and validation strategies as part of the overall program plan, coordinated cross-team testing activities, and ensured alignment with architectural, regulatory, and compliance standards. I oversaw defect and risk management processes, prioritizing and driving resolution to protect system integrity and performance. Through structured collaboration with engineering, business, and operations stakeholders, I ensured predictable delivery of reliable, compliant, and high-quality solutions that supported the objectives of the health and human services domain</t>
  </si>
  <si>
    <t>IIn the Orcas project, I led the technical delivery for complex information system initiatives, driving end-to-end quality and release readiness across multiple build-outs. I defined QA and validation strategies as part of the overall program plan, coordinated cross-team testing activities, and ensured alignment with architectural, regulatory, and compliance standards. I oversaw defect and risk management processes, prioritizing and driving resolution to protect system integrity and performance. Through structured collaboration with engineering, business, and operations stakeholders, I ensured predictable delivery of reliable, compliant, and high-quality solutions that supported the objectives of the health and human services domain</t>
  </si>
  <si>
    <t>IIn the Orcas project, I led the technical  delivery for complex information system initiatives, driving end-to-end quality and release readiness across multiple build-outs. I defined QA and validation strategies as part of the overall program plan, coordinated cross-team testing activities, and ensured alignment with architectural, regulatory, and compliance standards. I oversaw defect and risk management processes, prioritizing and driving resolution to protect system integrity and performance. Through structured collaboration with engineering, business, and operations stakeholders, I ensured predictable delivery of reliable, compliant, and high-quality solutions that supported the objectives of the health and human services domain</t>
  </si>
  <si>
    <t>Digital supply chain</t>
  </si>
  <si>
    <t xml:space="preserve">Testing and deployment of application review systems, ensuring they meet functional and quality requirements. Manage cross-functional teams, assign tasks, track progress, and provide guidance to ensure timely and successful project execution. </t>
  </si>
  <si>
    <t>Murali Relamadugu</t>
  </si>
  <si>
    <t>mrelamadugu@microsoft.com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</si>
</sst>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16">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9" fillId="0" borderId="6" xfId="0" applyFont="1" applyBorder="1" applyAlignment="1">
      <alignment horizontal="left" vertical="top"/>
    </xf>
    <xf numFmtId="14" fontId="9" fillId="0" borderId="1" xfId="0" applyNumberFormat="1" applyFont="1" applyBorder="1" applyAlignment="1">
      <alignment horizontal="left"/>
    </xf>
    <xf numFmtId="9" fontId="9" fillId="0" borderId="6" xfId="0" applyNumberFormat="1" applyFont="1" applyBorder="1" applyAlignment="1">
      <alignment horizontal="left"/>
    </xf>
    <xf numFmtId="0" fontId="4" fillId="7" borderId="2" xfId="0" applyFont="1" applyFill="1" applyBorder="1" applyAlignment="1">
      <alignment vertical="center" wrapText="1"/>
    </xf>
    <xf numFmtId="0" fontId="17" fillId="0" borderId="1" xfId="2" applyBorder="1" applyAlignment="1">
      <alignment horizontal="left" vertical="center" wrapText="1"/>
    </xf>
    <xf numFmtId="0" fontId="9" fillId="0" borderId="1" xfId="0" applyFont="1" applyBorder="1" applyAlignment="1">
      <alignment vertical="center"/>
    </xf>
    <xf numFmtId="0" fontId="17" fillId="0" borderId="7" xfId="2" applyBorder="1" applyAlignment="1">
      <alignment vertical="center" wrapText="1"/>
    </xf>
    <xf numFmtId="0" fontId="9" fillId="0" borderId="6" xfId="0" applyFont="1" applyBorder="1" applyAlignment="1">
      <alignment horizontal="left" vertical="top" wrapText="1"/>
    </xf>
    <xf numFmtId="0" fontId="10" fillId="4" borderId="1" xfId="0" applyFont="1" applyFill="1" applyBorder="1" applyAlignment="1">
      <alignment horizontal="left" vertical="center" wrapText="1"/>
    </xf>
    <xf numFmtId="0" fontId="9" fillId="0" borderId="1"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4" fillId="7" borderId="2" xfId="0" applyFont="1" applyFill="1" applyBorder="1" applyAlignment="1">
      <alignment vertical="top" wrapText="1"/>
    </xf>
    <xf numFmtId="0" fontId="4" fillId="7" borderId="3" xfId="0" applyFont="1" applyFill="1" applyBorder="1" applyAlignment="1">
      <alignment vertical="top" wrapText="1"/>
    </xf>
    <xf numFmtId="0" fontId="4" fillId="7" borderId="4" xfId="0" applyFont="1" applyFill="1" applyBorder="1" applyAlignment="1">
      <alignmen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10" fillId="4" borderId="13"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17" fillId="0" borderId="1" xfId="2"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relamadugu@microsoft.com" TargetMode="External"/><Relationship Id="rId2" Type="http://schemas.openxmlformats.org/officeDocument/2006/relationships/hyperlink" Target="mailto:Rajkumar.Kamayaswami@microsoft.com" TargetMode="External"/><Relationship Id="rId1" Type="http://schemas.openxmlformats.org/officeDocument/2006/relationships/hyperlink" Target="mailto:Kalyan.Sayyaparaju@microsoft.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ajkumar.Kamayaswami@microsoft.com" TargetMode="External"/><Relationship Id="rId1" Type="http://schemas.openxmlformats.org/officeDocument/2006/relationships/hyperlink" Target="mailto:Kalyan.Sayyaparaju@microsoft.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Rajkumar.Kamayaswami@microsoft.com" TargetMode="External"/><Relationship Id="rId1" Type="http://schemas.openxmlformats.org/officeDocument/2006/relationships/hyperlink" Target="mailto:Kalyan.Sayyaparaju@microsoft.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Kalyan.Sayyaparaju@micro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sqref="A1:A17"/>
    </sheetView>
  </sheetViews>
  <sheetFormatPr defaultColWidth="9.1796875" defaultRowHeight="13.5" x14ac:dyDescent="0.25"/>
  <cols>
    <col min="1" max="1" width="174" style="28" customWidth="1"/>
    <col min="2" max="16384" width="9.1796875" style="24"/>
  </cols>
  <sheetData>
    <row r="1" spans="1:1" x14ac:dyDescent="0.25">
      <c r="A1" s="23" t="s">
        <v>0</v>
      </c>
    </row>
    <row r="2" spans="1:1" x14ac:dyDescent="0.25">
      <c r="A2" s="23"/>
    </row>
    <row r="3" spans="1:1" ht="17.5" x14ac:dyDescent="0.25">
      <c r="A3" s="25" t="s">
        <v>1</v>
      </c>
    </row>
    <row r="4" spans="1:1" ht="27.5" x14ac:dyDescent="0.25">
      <c r="A4" s="26" t="s">
        <v>2</v>
      </c>
    </row>
    <row r="5" spans="1:1" ht="27.5" x14ac:dyDescent="0.25">
      <c r="A5" s="27" t="s">
        <v>3</v>
      </c>
    </row>
    <row r="6" spans="1:1" ht="14" x14ac:dyDescent="0.25">
      <c r="A6" s="27" t="s">
        <v>4</v>
      </c>
    </row>
    <row r="7" spans="1:1" ht="14" x14ac:dyDescent="0.25">
      <c r="A7" s="27" t="s">
        <v>5</v>
      </c>
    </row>
    <row r="8" spans="1:1" x14ac:dyDescent="0.25">
      <c r="A8" s="27"/>
    </row>
    <row r="9" spans="1:1" ht="17.5" x14ac:dyDescent="0.25">
      <c r="A9" s="25" t="s">
        <v>6</v>
      </c>
    </row>
    <row r="10" spans="1:1" ht="27.5" x14ac:dyDescent="0.25">
      <c r="A10" s="30" t="s">
        <v>7</v>
      </c>
    </row>
    <row r="11" spans="1:1" ht="69" x14ac:dyDescent="0.25">
      <c r="A11" s="30" t="s">
        <v>8</v>
      </c>
    </row>
    <row r="12" spans="1:1" ht="27" x14ac:dyDescent="0.25">
      <c r="A12" s="23" t="s">
        <v>9</v>
      </c>
    </row>
    <row r="13" spans="1:1" x14ac:dyDescent="0.25">
      <c r="A13" s="23"/>
    </row>
    <row r="14" spans="1:1" x14ac:dyDescent="0.25">
      <c r="A14" s="23" t="s">
        <v>10</v>
      </c>
    </row>
    <row r="15" spans="1:1" x14ac:dyDescent="0.25">
      <c r="A15" s="28" t="s">
        <v>11</v>
      </c>
    </row>
    <row r="17" spans="1:1" ht="40.5" x14ac:dyDescent="0.25">
      <c r="A17" s="28" t="s">
        <v>12</v>
      </c>
    </row>
  </sheetData>
  <pageMargins left="0.25" right="0.25" top="0.25" bottom="0.5" header="0.3" footer="0.3"/>
  <pageSetup paperSize="3"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7"/>
  <sheetViews>
    <sheetView tabSelected="1" workbookViewId="0">
      <selection activeCell="N6" sqref="N6"/>
    </sheetView>
  </sheetViews>
  <sheetFormatPr defaultRowHeight="14.5" x14ac:dyDescent="0.35"/>
  <cols>
    <col min="1" max="1" width="4.26953125" customWidth="1"/>
    <col min="2" max="6" width="14.26953125" customWidth="1"/>
    <col min="7" max="7" width="12.08984375" customWidth="1"/>
    <col min="8" max="10" width="14.26953125" customWidth="1"/>
    <col min="11" max="11" width="3.81640625" customWidth="1"/>
    <col min="12" max="12" width="3.54296875" customWidth="1"/>
    <col min="13" max="13" width="14.26953125" hidden="1" customWidth="1"/>
  </cols>
  <sheetData>
    <row r="1" spans="2:13" ht="15" thickBot="1" x14ac:dyDescent="0.4"/>
    <row r="2" spans="2:13" ht="15.5" thickBot="1" x14ac:dyDescent="0.4">
      <c r="B2" s="64" t="s">
        <v>13</v>
      </c>
      <c r="C2" s="65"/>
      <c r="D2" s="65"/>
      <c r="E2" s="65"/>
      <c r="F2" s="65"/>
      <c r="G2" s="65"/>
      <c r="H2" s="65"/>
      <c r="I2" s="65"/>
      <c r="J2" s="65"/>
      <c r="K2" s="65"/>
      <c r="L2" s="65"/>
      <c r="M2" s="66"/>
    </row>
    <row r="3" spans="2:13" ht="15" thickBot="1" x14ac:dyDescent="0.4">
      <c r="B3" s="55" t="s">
        <v>14</v>
      </c>
      <c r="C3" s="56"/>
      <c r="D3" s="56"/>
      <c r="E3" s="56"/>
      <c r="F3" s="56"/>
      <c r="G3" s="56"/>
      <c r="H3" s="56"/>
      <c r="I3" s="56"/>
      <c r="J3" s="56"/>
      <c r="K3" s="56"/>
      <c r="L3" s="56"/>
      <c r="M3" s="57"/>
    </row>
    <row r="4" spans="2:13" ht="27.75" customHeight="1" thickBot="1" x14ac:dyDescent="0.4">
      <c r="B4" s="47" t="s">
        <v>15</v>
      </c>
      <c r="C4" s="48"/>
      <c r="D4" s="70" t="s">
        <v>16</v>
      </c>
      <c r="E4" s="71"/>
      <c r="F4" s="71"/>
      <c r="G4" s="72"/>
      <c r="H4" s="47" t="s">
        <v>17</v>
      </c>
      <c r="I4" s="48"/>
      <c r="J4" s="67" t="s">
        <v>72</v>
      </c>
      <c r="K4" s="68"/>
      <c r="L4" s="68"/>
      <c r="M4" s="69"/>
    </row>
    <row r="5" spans="2:13" ht="27" customHeight="1" thickBot="1" x14ac:dyDescent="0.4">
      <c r="B5" s="47" t="s">
        <v>18</v>
      </c>
      <c r="C5" s="48"/>
      <c r="D5" s="61" t="s">
        <v>19</v>
      </c>
      <c r="E5" s="62"/>
      <c r="F5" s="62"/>
      <c r="G5" s="63"/>
      <c r="H5" s="52" t="s">
        <v>20</v>
      </c>
      <c r="I5" s="54"/>
      <c r="J5" s="58" t="s">
        <v>73</v>
      </c>
      <c r="K5" s="59"/>
      <c r="L5" s="59"/>
      <c r="M5" s="60"/>
    </row>
    <row r="6" spans="2:13" ht="63.5" customHeight="1" thickBot="1" x14ac:dyDescent="0.4">
      <c r="B6" s="47" t="s">
        <v>21</v>
      </c>
      <c r="C6" s="48"/>
      <c r="D6" s="44" t="s">
        <v>74</v>
      </c>
      <c r="E6" s="45"/>
      <c r="F6" s="45"/>
      <c r="G6" s="45"/>
      <c r="H6" s="45"/>
      <c r="I6" s="45"/>
      <c r="J6" s="45"/>
      <c r="K6" s="45"/>
      <c r="L6" s="45"/>
      <c r="M6" s="46"/>
    </row>
    <row r="7" spans="2:13" ht="105" customHeight="1" thickBot="1" x14ac:dyDescent="0.4">
      <c r="B7" s="47" t="s">
        <v>22</v>
      </c>
      <c r="C7" s="48"/>
      <c r="D7" s="44" t="s">
        <v>75</v>
      </c>
      <c r="E7" s="45"/>
      <c r="F7" s="45"/>
      <c r="G7" s="45"/>
      <c r="H7" s="45"/>
      <c r="I7" s="45"/>
      <c r="J7" s="45"/>
      <c r="K7" s="45"/>
      <c r="L7" s="45"/>
      <c r="M7" s="46"/>
    </row>
    <row r="8" spans="2:13" ht="15" thickBot="1" x14ac:dyDescent="0.4">
      <c r="B8" s="49" t="s">
        <v>23</v>
      </c>
      <c r="C8" s="50"/>
      <c r="D8" s="50"/>
      <c r="E8" s="50"/>
      <c r="F8" s="50"/>
      <c r="G8" s="50"/>
      <c r="H8" s="50"/>
      <c r="I8" s="50"/>
      <c r="J8" s="50"/>
      <c r="K8" s="50"/>
      <c r="L8" s="50"/>
      <c r="M8" s="51"/>
    </row>
    <row r="9" spans="2:13" ht="15.75" customHeight="1" thickBot="1" x14ac:dyDescent="0.4">
      <c r="B9" s="1" t="s">
        <v>24</v>
      </c>
      <c r="C9" s="1" t="s">
        <v>25</v>
      </c>
      <c r="D9" s="52" t="s">
        <v>26</v>
      </c>
      <c r="E9" s="53"/>
      <c r="F9" s="54"/>
      <c r="G9" s="53" t="s">
        <v>27</v>
      </c>
      <c r="H9" s="53"/>
      <c r="I9" s="53"/>
      <c r="J9" s="53"/>
      <c r="K9" s="53"/>
      <c r="L9" s="53"/>
      <c r="M9" s="54"/>
    </row>
    <row r="10" spans="2:13" ht="14.5" customHeight="1" thickBot="1" x14ac:dyDescent="0.4">
      <c r="B10" s="2">
        <v>36739</v>
      </c>
      <c r="C10" s="2">
        <v>37817</v>
      </c>
      <c r="D10" s="44" t="s">
        <v>76</v>
      </c>
      <c r="E10" s="45"/>
      <c r="F10" s="46"/>
      <c r="G10" s="44" t="s">
        <v>77</v>
      </c>
      <c r="H10" s="45"/>
      <c r="I10" s="45"/>
      <c r="J10" s="45"/>
      <c r="K10" s="45"/>
      <c r="L10" s="45"/>
      <c r="M10" s="46"/>
    </row>
    <row r="11" spans="2:13" ht="15" thickBot="1" x14ac:dyDescent="0.4">
      <c r="B11" s="2"/>
      <c r="C11" s="2"/>
      <c r="D11" s="44"/>
      <c r="E11" s="45"/>
      <c r="F11" s="46"/>
      <c r="G11" s="45"/>
      <c r="H11" s="45"/>
      <c r="I11" s="45"/>
      <c r="J11" s="45"/>
      <c r="K11" s="45"/>
      <c r="L11" s="45"/>
      <c r="M11" s="46"/>
    </row>
    <row r="12" spans="2:13" ht="15" thickBot="1" x14ac:dyDescent="0.4">
      <c r="B12" s="3"/>
      <c r="C12" s="3"/>
      <c r="D12" s="44"/>
      <c r="E12" s="45"/>
      <c r="F12" s="46"/>
      <c r="G12" s="45"/>
      <c r="H12" s="45"/>
      <c r="I12" s="45"/>
      <c r="J12" s="45"/>
      <c r="K12" s="45"/>
      <c r="L12" s="45"/>
      <c r="M12" s="46"/>
    </row>
    <row r="13" spans="2:13" ht="15" thickBot="1" x14ac:dyDescent="0.4">
      <c r="B13" s="55" t="s">
        <v>28</v>
      </c>
      <c r="C13" s="56"/>
      <c r="D13" s="56"/>
      <c r="E13" s="56"/>
      <c r="F13" s="56"/>
      <c r="G13" s="56"/>
      <c r="H13" s="56"/>
      <c r="I13" s="56"/>
      <c r="J13" s="56"/>
      <c r="K13" s="56"/>
      <c r="L13" s="56"/>
      <c r="M13" s="57"/>
    </row>
    <row r="14" spans="2:13" ht="15" thickBot="1" x14ac:dyDescent="0.4">
      <c r="B14" s="52" t="s">
        <v>29</v>
      </c>
      <c r="C14" s="53"/>
      <c r="D14" s="54"/>
      <c r="E14" s="52" t="s">
        <v>30</v>
      </c>
      <c r="F14" s="54"/>
      <c r="G14" s="52" t="s">
        <v>31</v>
      </c>
      <c r="H14" s="53"/>
      <c r="I14" s="53"/>
      <c r="J14" s="53"/>
      <c r="K14" s="53"/>
      <c r="L14" s="53"/>
      <c r="M14" s="54"/>
    </row>
    <row r="15" spans="2:13" ht="14.5" customHeight="1" thickBot="1" x14ac:dyDescent="0.4">
      <c r="B15" s="44" t="s">
        <v>78</v>
      </c>
      <c r="C15" s="45"/>
      <c r="D15" s="46"/>
      <c r="E15" s="44" t="s">
        <v>16</v>
      </c>
      <c r="F15" s="46"/>
      <c r="G15" s="44" t="s">
        <v>73</v>
      </c>
      <c r="H15" s="45"/>
      <c r="I15" s="45"/>
      <c r="J15" s="45"/>
      <c r="K15" s="45"/>
      <c r="L15" s="45"/>
      <c r="M15" s="46"/>
    </row>
    <row r="16" spans="2:13" ht="14.5" customHeight="1" thickBot="1" x14ac:dyDescent="0.4">
      <c r="B16" s="44" t="s">
        <v>79</v>
      </c>
      <c r="C16" s="45"/>
      <c r="D16" s="46"/>
      <c r="E16" s="44" t="s">
        <v>80</v>
      </c>
      <c r="F16" s="46"/>
      <c r="G16" s="44" t="s">
        <v>81</v>
      </c>
      <c r="H16" s="45"/>
      <c r="I16" s="45"/>
      <c r="J16" s="45"/>
      <c r="K16" s="45"/>
      <c r="L16" s="45"/>
      <c r="M16" s="46"/>
    </row>
    <row r="17" spans="2:13" ht="15" thickBot="1" x14ac:dyDescent="0.4">
      <c r="B17" s="44" t="s">
        <v>82</v>
      </c>
      <c r="C17" s="45"/>
      <c r="D17" s="46"/>
      <c r="E17" s="44" t="s">
        <v>83</v>
      </c>
      <c r="F17" s="46"/>
      <c r="G17" s="44" t="s">
        <v>84</v>
      </c>
      <c r="H17" s="45"/>
      <c r="I17" s="45"/>
      <c r="J17" s="45"/>
      <c r="K17" s="45"/>
      <c r="L17" s="45"/>
      <c r="M17" s="46"/>
    </row>
  </sheetData>
  <mergeCells count="36">
    <mergeCell ref="B15:D15"/>
    <mergeCell ref="E15:F15"/>
    <mergeCell ref="G15:M15"/>
    <mergeCell ref="B16:D16"/>
    <mergeCell ref="E16:F16"/>
    <mergeCell ref="G16:M16"/>
    <mergeCell ref="D12:F12"/>
    <mergeCell ref="G12:M12"/>
    <mergeCell ref="B2:M2"/>
    <mergeCell ref="B3:M3"/>
    <mergeCell ref="B4:C4"/>
    <mergeCell ref="H4:I4"/>
    <mergeCell ref="J4:M4"/>
    <mergeCell ref="D4:G4"/>
    <mergeCell ref="B5:C5"/>
    <mergeCell ref="B6:C6"/>
    <mergeCell ref="D6:M6"/>
    <mergeCell ref="H5:I5"/>
    <mergeCell ref="J5:M5"/>
    <mergeCell ref="D5:G5"/>
    <mergeCell ref="B17:D17"/>
    <mergeCell ref="E17:F17"/>
    <mergeCell ref="G17:M17"/>
    <mergeCell ref="B7:C7"/>
    <mergeCell ref="D7:M7"/>
    <mergeCell ref="B8:M8"/>
    <mergeCell ref="D9:F9"/>
    <mergeCell ref="G9:M9"/>
    <mergeCell ref="B13:M13"/>
    <mergeCell ref="B14:D14"/>
    <mergeCell ref="E14:F14"/>
    <mergeCell ref="G14:M14"/>
    <mergeCell ref="D10:F10"/>
    <mergeCell ref="G10:M10"/>
    <mergeCell ref="D11:F11"/>
    <mergeCell ref="G11:M11"/>
  </mergeCells>
  <pageMargins left="0.25" right="0.25" top="0.25" bottom="0.5" header="0.3" footer="0.3"/>
  <pageSetup paperSize="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workbookViewId="0">
      <selection activeCell="C37" sqref="C37"/>
    </sheetView>
  </sheetViews>
  <sheetFormatPr defaultRowHeight="14.5" x14ac:dyDescent="0.35"/>
  <cols>
    <col min="1" max="1" width="3.26953125" customWidth="1"/>
    <col min="2" max="2" width="36.1796875" customWidth="1"/>
    <col min="3" max="7" width="24.54296875" customWidth="1"/>
    <col min="8" max="8" width="3.26953125" customWidth="1"/>
    <col min="9" max="9" width="26.81640625" bestFit="1" customWidth="1"/>
    <col min="10" max="10" width="30.1796875" bestFit="1" customWidth="1"/>
  </cols>
  <sheetData>
    <row r="1" spans="2:10" ht="15" thickBot="1" x14ac:dyDescent="0.4">
      <c r="I1" s="22"/>
      <c r="J1" s="20"/>
    </row>
    <row r="2" spans="2:10" ht="15" thickBot="1" x14ac:dyDescent="0.4">
      <c r="B2" s="94" t="s">
        <v>32</v>
      </c>
      <c r="C2" s="95"/>
      <c r="D2" s="95"/>
      <c r="E2" s="95"/>
      <c r="F2" s="95"/>
      <c r="G2" s="96"/>
    </row>
    <row r="3" spans="2:10" ht="15" thickBot="1" x14ac:dyDescent="0.4">
      <c r="B3" s="31" t="s">
        <v>33</v>
      </c>
      <c r="C3" s="100" t="str">
        <f>Summary!D4</f>
        <v>Quadrant Technologies</v>
      </c>
      <c r="D3" s="101"/>
      <c r="E3" s="32" t="s">
        <v>34</v>
      </c>
      <c r="F3" s="102" t="str">
        <f>Summary!J4</f>
        <v>Rajendar Reddy Sama</v>
      </c>
      <c r="G3" s="101"/>
    </row>
    <row r="4" spans="2:10" ht="31.5" customHeight="1" thickBot="1" x14ac:dyDescent="0.4">
      <c r="B4" s="31" t="s">
        <v>35</v>
      </c>
      <c r="C4" s="91" t="s">
        <v>36</v>
      </c>
      <c r="D4" s="92"/>
      <c r="E4" s="92"/>
      <c r="F4" s="92"/>
      <c r="G4" s="93"/>
      <c r="H4" s="10"/>
    </row>
    <row r="5" spans="2:10" s="4" customFormat="1" ht="15" thickBot="1" x14ac:dyDescent="0.4">
      <c r="B5" s="5" t="s">
        <v>37</v>
      </c>
      <c r="C5" s="6" t="s">
        <v>38</v>
      </c>
      <c r="D5" s="6" t="s">
        <v>39</v>
      </c>
      <c r="E5" s="6" t="s">
        <v>40</v>
      </c>
      <c r="F5" s="6" t="s">
        <v>41</v>
      </c>
      <c r="G5" s="12" t="s">
        <v>42</v>
      </c>
    </row>
    <row r="6" spans="2:10" ht="15" thickBot="1" x14ac:dyDescent="0.4">
      <c r="B6" s="13" t="str">
        <f>IF(ISTEXT(C19),C19,"")</f>
        <v>Orcas</v>
      </c>
      <c r="C6" s="7">
        <f>IF(ISTEXT(C19),C20,)</f>
        <v>45555</v>
      </c>
      <c r="D6" s="7">
        <f>IF(ISTEXT(C19),E20,)</f>
        <v>45957</v>
      </c>
      <c r="E6" s="8">
        <f>E21</f>
        <v>0.8</v>
      </c>
      <c r="F6" s="9">
        <f>IF(ISTEXT(C19),DAYS360(C6,D6)/30,)</f>
        <v>13.233333333333333</v>
      </c>
      <c r="G6" s="9">
        <f>E6*F6</f>
        <v>10.586666666666666</v>
      </c>
      <c r="I6" s="21"/>
      <c r="J6" s="21"/>
    </row>
    <row r="7" spans="2:10" ht="15" thickBot="1" x14ac:dyDescent="0.4">
      <c r="B7" s="13" t="str">
        <f>IF(ISTEXT(C27),C27,"")</f>
        <v>Darsy</v>
      </c>
      <c r="C7" s="7">
        <f>IF(ISTEXT(C27),C28,"")</f>
        <v>41284</v>
      </c>
      <c r="D7" s="7">
        <f>IF(ISTEXT(C27),E28,"")</f>
        <v>45453</v>
      </c>
      <c r="E7" s="8">
        <f>E29</f>
        <v>0.9</v>
      </c>
      <c r="F7" s="9">
        <f>IF(ISTEXT(C27),DAYS360(C7,D7)/30,)</f>
        <v>137</v>
      </c>
      <c r="G7" s="9">
        <f t="shared" ref="G7:G11" si="0">E7*F7</f>
        <v>123.3</v>
      </c>
      <c r="I7" s="21"/>
      <c r="J7" s="21"/>
    </row>
    <row r="8" spans="2:10" ht="15" thickBot="1" x14ac:dyDescent="0.4">
      <c r="B8" s="13" t="str">
        <f>IF(ISTEXT(C35),C35,"")</f>
        <v>Digital supply chain</v>
      </c>
      <c r="C8" s="7">
        <f>IF(ISTEXT(C35),C36,"")</f>
        <v>44397</v>
      </c>
      <c r="D8" s="7">
        <f>IF(ISTEXT(C35),E36,"")</f>
        <v>45531</v>
      </c>
      <c r="E8" s="8">
        <f>E37</f>
        <v>0.9</v>
      </c>
      <c r="F8" s="9">
        <f>IF(ISTEXT(C35),DAYS360(C8,D8)/30,)</f>
        <v>37.233333333333334</v>
      </c>
      <c r="G8" s="9">
        <f t="shared" si="0"/>
        <v>33.510000000000005</v>
      </c>
      <c r="I8" s="21"/>
      <c r="J8" s="21"/>
    </row>
    <row r="9" spans="2:10" ht="15" thickBot="1" x14ac:dyDescent="0.4">
      <c r="B9" s="13" t="str">
        <f>IF(ISTEXT(C43),C43,"")</f>
        <v/>
      </c>
      <c r="C9" s="7" t="str">
        <f>IF(ISTEXT(C43),C44,"")</f>
        <v/>
      </c>
      <c r="D9" s="7" t="str">
        <f>IF(ISTEXT(C43),E44,"")</f>
        <v/>
      </c>
      <c r="E9" s="8">
        <f>E45</f>
        <v>0</v>
      </c>
      <c r="F9" s="9">
        <f>IF(ISTEXT(C43),DAYS360(C9,D9)/30,)</f>
        <v>0</v>
      </c>
      <c r="G9" s="9">
        <f t="shared" si="0"/>
        <v>0</v>
      </c>
      <c r="I9" s="21"/>
      <c r="J9" s="21"/>
    </row>
    <row r="10" spans="2:10" ht="15" thickBot="1" x14ac:dyDescent="0.4">
      <c r="B10" s="13" t="str">
        <f>IF(ISTEXT(C51),C51,"")</f>
        <v/>
      </c>
      <c r="C10" s="29" t="str">
        <f>IF(ISTEXT(C51),C52,"")</f>
        <v/>
      </c>
      <c r="D10" s="29" t="str">
        <f>IF(ISTEXT(C51),E52,"")</f>
        <v/>
      </c>
      <c r="E10" s="8">
        <f>E53</f>
        <v>0</v>
      </c>
      <c r="F10" s="9">
        <f>IF(ISTEXT(C51),DAYS360(C10,D10)/30,)</f>
        <v>0</v>
      </c>
      <c r="G10" s="9">
        <f t="shared" si="0"/>
        <v>0</v>
      </c>
      <c r="I10" s="21"/>
      <c r="J10" s="21"/>
    </row>
    <row r="11" spans="2:10" ht="15" thickBot="1" x14ac:dyDescent="0.4">
      <c r="B11" s="13" t="str">
        <f>IF(ISTEXT(C59),C59,"")</f>
        <v/>
      </c>
      <c r="C11" s="7" t="str">
        <f>IF(ISTEXT(C59),C60,"")</f>
        <v/>
      </c>
      <c r="D11" s="7" t="str">
        <f>IF(ISTEXT(C59),E60,"")</f>
        <v/>
      </c>
      <c r="E11" s="8">
        <f>E61</f>
        <v>0</v>
      </c>
      <c r="F11" s="9">
        <f>IF(ISTEXT(C59),DAYS360(C11,D11)/30,)</f>
        <v>0</v>
      </c>
      <c r="G11" s="9">
        <f t="shared" si="0"/>
        <v>0</v>
      </c>
      <c r="I11" s="21"/>
      <c r="J11" s="21"/>
    </row>
    <row r="12" spans="2:10" ht="15" thickBot="1" x14ac:dyDescent="0.4">
      <c r="B12" s="97" t="s">
        <v>43</v>
      </c>
      <c r="C12" s="98"/>
      <c r="D12" s="98"/>
      <c r="E12" s="99"/>
      <c r="F12" s="11">
        <f>SUM(F6:F11)</f>
        <v>187.46666666666664</v>
      </c>
      <c r="G12" s="11">
        <f>SUM(G6:G11)</f>
        <v>167.39666666666665</v>
      </c>
    </row>
    <row r="14" spans="2:10" ht="15" thickBot="1" x14ac:dyDescent="0.4"/>
    <row r="15" spans="2:10" ht="15" thickBot="1" x14ac:dyDescent="0.4">
      <c r="B15" s="94" t="s">
        <v>44</v>
      </c>
      <c r="C15" s="95"/>
      <c r="D15" s="95"/>
      <c r="E15" s="95"/>
      <c r="F15" s="95"/>
      <c r="G15" s="96"/>
    </row>
    <row r="16" spans="2:10" ht="27" customHeight="1" thickBot="1" x14ac:dyDescent="0.4">
      <c r="B16" s="33" t="str">
        <f>B4</f>
        <v>Minimum Qualification - S13</v>
      </c>
      <c r="C16" s="91" t="str">
        <f>C4</f>
        <v>A minimum of five (5) years of experience in a technical leadership role.</v>
      </c>
      <c r="D16" s="92"/>
      <c r="E16" s="92"/>
      <c r="F16" s="92"/>
      <c r="G16" s="93"/>
    </row>
    <row r="17" spans="2:7" ht="15" thickBot="1" x14ac:dyDescent="0.4">
      <c r="B17" s="73" t="s">
        <v>45</v>
      </c>
      <c r="C17" s="74"/>
      <c r="D17" s="74"/>
      <c r="E17" s="75"/>
      <c r="F17" s="73" t="s">
        <v>46</v>
      </c>
      <c r="G17" s="75"/>
    </row>
    <row r="18" spans="2:7" ht="15" thickBot="1" x14ac:dyDescent="0.4">
      <c r="B18" s="19" t="s">
        <v>47</v>
      </c>
      <c r="C18" s="76" t="s">
        <v>16</v>
      </c>
      <c r="D18" s="77"/>
      <c r="E18" s="78"/>
      <c r="F18" s="19" t="s">
        <v>48</v>
      </c>
      <c r="G18" s="17" t="s">
        <v>86</v>
      </c>
    </row>
    <row r="19" spans="2:7" ht="15" thickBot="1" x14ac:dyDescent="0.4">
      <c r="B19" s="19" t="s">
        <v>49</v>
      </c>
      <c r="C19" s="79" t="s">
        <v>85</v>
      </c>
      <c r="D19" s="80"/>
      <c r="E19" s="81"/>
      <c r="F19" s="19" t="s">
        <v>50</v>
      </c>
      <c r="G19" s="17" t="s">
        <v>87</v>
      </c>
    </row>
    <row r="20" spans="2:7" ht="15" thickBot="1" x14ac:dyDescent="0.4">
      <c r="B20" s="19" t="s">
        <v>51</v>
      </c>
      <c r="C20" s="15">
        <v>45555</v>
      </c>
      <c r="D20" s="18" t="s">
        <v>52</v>
      </c>
      <c r="E20" s="35">
        <v>45957</v>
      </c>
      <c r="F20" s="19" t="s">
        <v>53</v>
      </c>
      <c r="G20" s="17"/>
    </row>
    <row r="21" spans="2:7" ht="29.5" thickBot="1" x14ac:dyDescent="0.4">
      <c r="B21" s="19" t="s">
        <v>54</v>
      </c>
      <c r="C21" s="34" t="s">
        <v>55</v>
      </c>
      <c r="D21" s="19" t="s">
        <v>56</v>
      </c>
      <c r="E21" s="36">
        <v>0.8</v>
      </c>
      <c r="F21" s="19" t="s">
        <v>57</v>
      </c>
      <c r="G21" s="38" t="s">
        <v>88</v>
      </c>
    </row>
    <row r="22" spans="2:7" ht="14.5" customHeight="1" x14ac:dyDescent="0.35">
      <c r="B22" s="82" t="s">
        <v>58</v>
      </c>
      <c r="C22" s="106" t="s">
        <v>96</v>
      </c>
      <c r="D22" s="106"/>
      <c r="E22" s="106"/>
      <c r="F22" s="106"/>
      <c r="G22" s="107"/>
    </row>
    <row r="23" spans="2:7" ht="84.5" customHeight="1" thickBot="1" x14ac:dyDescent="0.4">
      <c r="B23" s="83"/>
      <c r="C23" s="108"/>
      <c r="D23" s="108"/>
      <c r="E23" s="108"/>
      <c r="F23" s="108"/>
      <c r="G23" s="109"/>
    </row>
    <row r="24" spans="2:7" ht="15.75" customHeight="1" thickBot="1" x14ac:dyDescent="0.4">
      <c r="B24" s="88"/>
      <c r="C24" s="89"/>
      <c r="D24" s="89"/>
      <c r="E24" s="89"/>
      <c r="F24" s="89"/>
      <c r="G24" s="90"/>
    </row>
    <row r="25" spans="2:7" ht="15" thickBot="1" x14ac:dyDescent="0.4">
      <c r="B25" s="73" t="s">
        <v>59</v>
      </c>
      <c r="C25" s="74"/>
      <c r="D25" s="74"/>
      <c r="E25" s="75"/>
      <c r="F25" s="73" t="s">
        <v>46</v>
      </c>
      <c r="G25" s="75"/>
    </row>
    <row r="26" spans="2:7" ht="15" thickBot="1" x14ac:dyDescent="0.4">
      <c r="B26" s="19" t="s">
        <v>47</v>
      </c>
      <c r="C26" s="103" t="s">
        <v>89</v>
      </c>
      <c r="D26" s="104"/>
      <c r="E26" s="105"/>
      <c r="F26" s="19" t="s">
        <v>48</v>
      </c>
      <c r="G26" s="39" t="s">
        <v>91</v>
      </c>
    </row>
    <row r="27" spans="2:7" ht="15" thickBot="1" x14ac:dyDescent="0.4">
      <c r="B27" s="19" t="s">
        <v>49</v>
      </c>
      <c r="C27" s="79" t="s">
        <v>90</v>
      </c>
      <c r="D27" s="80"/>
      <c r="E27" s="81"/>
      <c r="F27" s="19" t="s">
        <v>50</v>
      </c>
      <c r="G27" s="39" t="s">
        <v>87</v>
      </c>
    </row>
    <row r="28" spans="2:7" ht="15" thickBot="1" x14ac:dyDescent="0.4">
      <c r="B28" s="19" t="s">
        <v>60</v>
      </c>
      <c r="C28" s="15">
        <v>41284</v>
      </c>
      <c r="D28" s="18" t="s">
        <v>61</v>
      </c>
      <c r="E28" s="15">
        <v>45453</v>
      </c>
      <c r="F28" s="19" t="s">
        <v>53</v>
      </c>
      <c r="G28" s="17">
        <v>4254955451</v>
      </c>
    </row>
    <row r="29" spans="2:7" ht="29.5" thickBot="1" x14ac:dyDescent="0.4">
      <c r="B29" s="19" t="s">
        <v>54</v>
      </c>
      <c r="C29" s="34" t="s">
        <v>55</v>
      </c>
      <c r="D29" s="19" t="s">
        <v>56</v>
      </c>
      <c r="E29" s="36">
        <v>0.9</v>
      </c>
      <c r="F29" s="19" t="s">
        <v>57</v>
      </c>
      <c r="G29" s="40" t="s">
        <v>92</v>
      </c>
    </row>
    <row r="30" spans="2:7" x14ac:dyDescent="0.35">
      <c r="B30" s="82" t="s">
        <v>58</v>
      </c>
      <c r="C30" s="106" t="s">
        <v>93</v>
      </c>
      <c r="D30" s="106"/>
      <c r="E30" s="106"/>
      <c r="F30" s="106"/>
      <c r="G30" s="107"/>
    </row>
    <row r="31" spans="2:7" ht="51.75" customHeight="1" thickBot="1" x14ac:dyDescent="0.4">
      <c r="B31" s="83"/>
      <c r="C31" s="108"/>
      <c r="D31" s="108"/>
      <c r="E31" s="108"/>
      <c r="F31" s="108"/>
      <c r="G31" s="109"/>
    </row>
    <row r="32" spans="2:7" ht="15" thickBot="1" x14ac:dyDescent="0.4">
      <c r="B32" s="88"/>
      <c r="C32" s="89"/>
      <c r="D32" s="89"/>
      <c r="E32" s="89"/>
      <c r="F32" s="89"/>
      <c r="G32" s="90"/>
    </row>
    <row r="33" spans="2:7" ht="15" thickBot="1" x14ac:dyDescent="0.4">
      <c r="B33" s="73" t="s">
        <v>62</v>
      </c>
      <c r="C33" s="74"/>
      <c r="D33" s="74"/>
      <c r="E33" s="75"/>
      <c r="F33" s="73" t="s">
        <v>46</v>
      </c>
      <c r="G33" s="75"/>
    </row>
    <row r="34" spans="2:7" ht="15" thickBot="1" x14ac:dyDescent="0.4">
      <c r="B34" s="19" t="s">
        <v>47</v>
      </c>
      <c r="C34" s="103" t="s">
        <v>89</v>
      </c>
      <c r="D34" s="104"/>
      <c r="E34" s="105"/>
      <c r="F34" s="19" t="s">
        <v>48</v>
      </c>
      <c r="G34" s="17" t="s">
        <v>100</v>
      </c>
    </row>
    <row r="35" spans="2:7" ht="15" thickBot="1" x14ac:dyDescent="0.4">
      <c r="B35" s="19" t="s">
        <v>49</v>
      </c>
      <c r="C35" s="79" t="s">
        <v>98</v>
      </c>
      <c r="D35" s="80"/>
      <c r="E35" s="81"/>
      <c r="F35" s="19" t="s">
        <v>50</v>
      </c>
      <c r="G35" s="17" t="s">
        <v>87</v>
      </c>
    </row>
    <row r="36" spans="2:7" ht="15" thickBot="1" x14ac:dyDescent="0.4">
      <c r="B36" s="19" t="s">
        <v>51</v>
      </c>
      <c r="C36" s="15">
        <v>44397</v>
      </c>
      <c r="D36" s="18" t="s">
        <v>61</v>
      </c>
      <c r="E36" s="35">
        <v>45531</v>
      </c>
      <c r="F36" s="19" t="s">
        <v>53</v>
      </c>
      <c r="G36" s="17">
        <v>4257492429</v>
      </c>
    </row>
    <row r="37" spans="2:7" ht="15" thickBot="1" x14ac:dyDescent="0.4">
      <c r="B37" s="19" t="s">
        <v>54</v>
      </c>
      <c r="C37" s="16"/>
      <c r="D37" s="19" t="s">
        <v>56</v>
      </c>
      <c r="E37" s="14">
        <v>0.9</v>
      </c>
      <c r="F37" s="19" t="s">
        <v>57</v>
      </c>
      <c r="G37" s="115" t="s">
        <v>101</v>
      </c>
    </row>
    <row r="38" spans="2:7" x14ac:dyDescent="0.35">
      <c r="B38" s="82" t="s">
        <v>58</v>
      </c>
      <c r="C38" s="84" t="s">
        <v>99</v>
      </c>
      <c r="D38" s="84"/>
      <c r="E38" s="84"/>
      <c r="F38" s="84"/>
      <c r="G38" s="85"/>
    </row>
    <row r="39" spans="2:7" ht="51.75" customHeight="1" thickBot="1" x14ac:dyDescent="0.4">
      <c r="B39" s="83"/>
      <c r="C39" s="86"/>
      <c r="D39" s="86"/>
      <c r="E39" s="86"/>
      <c r="F39" s="86"/>
      <c r="G39" s="87"/>
    </row>
    <row r="40" spans="2:7" ht="15" thickBot="1" x14ac:dyDescent="0.4">
      <c r="B40" s="88"/>
      <c r="C40" s="89"/>
      <c r="D40" s="89"/>
      <c r="E40" s="89"/>
      <c r="F40" s="89"/>
      <c r="G40" s="90"/>
    </row>
    <row r="41" spans="2:7" ht="15" thickBot="1" x14ac:dyDescent="0.4">
      <c r="B41" s="73" t="s">
        <v>63</v>
      </c>
      <c r="C41" s="74"/>
      <c r="D41" s="74"/>
      <c r="E41" s="75"/>
      <c r="F41" s="73" t="s">
        <v>46</v>
      </c>
      <c r="G41" s="75"/>
    </row>
    <row r="42" spans="2:7" ht="15" thickBot="1" x14ac:dyDescent="0.4">
      <c r="B42" s="19" t="s">
        <v>47</v>
      </c>
      <c r="C42" s="76"/>
      <c r="D42" s="77"/>
      <c r="E42" s="78"/>
      <c r="F42" s="19" t="s">
        <v>48</v>
      </c>
      <c r="G42" s="17"/>
    </row>
    <row r="43" spans="2:7" ht="15" thickBot="1" x14ac:dyDescent="0.4">
      <c r="B43" s="19" t="s">
        <v>49</v>
      </c>
      <c r="C43" s="79"/>
      <c r="D43" s="80"/>
      <c r="E43" s="81"/>
      <c r="F43" s="19" t="s">
        <v>50</v>
      </c>
      <c r="G43" s="17"/>
    </row>
    <row r="44" spans="2:7" ht="15" thickBot="1" x14ac:dyDescent="0.4">
      <c r="B44" s="19" t="s">
        <v>51</v>
      </c>
      <c r="C44" s="15"/>
      <c r="D44" s="18" t="s">
        <v>61</v>
      </c>
      <c r="E44" s="15"/>
      <c r="F44" s="19" t="s">
        <v>53</v>
      </c>
      <c r="G44" s="17"/>
    </row>
    <row r="45" spans="2:7" ht="15" thickBot="1" x14ac:dyDescent="0.4">
      <c r="B45" s="19" t="s">
        <v>54</v>
      </c>
      <c r="C45" s="16"/>
      <c r="D45" s="19" t="s">
        <v>56</v>
      </c>
      <c r="E45" s="14"/>
      <c r="F45" s="19" t="s">
        <v>57</v>
      </c>
      <c r="G45" s="17"/>
    </row>
    <row r="46" spans="2:7" x14ac:dyDescent="0.35">
      <c r="B46" s="82" t="s">
        <v>58</v>
      </c>
      <c r="C46" s="84"/>
      <c r="D46" s="84"/>
      <c r="E46" s="84"/>
      <c r="F46" s="84"/>
      <c r="G46" s="85"/>
    </row>
    <row r="47" spans="2:7" ht="51.75" customHeight="1" thickBot="1" x14ac:dyDescent="0.4">
      <c r="B47" s="83"/>
      <c r="C47" s="86"/>
      <c r="D47" s="86"/>
      <c r="E47" s="86"/>
      <c r="F47" s="86"/>
      <c r="G47" s="87"/>
    </row>
    <row r="48" spans="2:7" ht="15" thickBot="1" x14ac:dyDescent="0.4">
      <c r="B48" s="88"/>
      <c r="C48" s="89"/>
      <c r="D48" s="89"/>
      <c r="E48" s="89"/>
      <c r="F48" s="89"/>
      <c r="G48" s="90"/>
    </row>
    <row r="49" spans="2:7" ht="15" thickBot="1" x14ac:dyDescent="0.4">
      <c r="B49" s="73" t="s">
        <v>64</v>
      </c>
      <c r="C49" s="74"/>
      <c r="D49" s="74"/>
      <c r="E49" s="75"/>
      <c r="F49" s="73" t="s">
        <v>46</v>
      </c>
      <c r="G49" s="75"/>
    </row>
    <row r="50" spans="2:7" ht="15" thickBot="1" x14ac:dyDescent="0.4">
      <c r="B50" s="19" t="s">
        <v>47</v>
      </c>
      <c r="C50" s="76"/>
      <c r="D50" s="77"/>
      <c r="E50" s="78"/>
      <c r="F50" s="19" t="s">
        <v>48</v>
      </c>
      <c r="G50" s="17"/>
    </row>
    <row r="51" spans="2:7" ht="15" thickBot="1" x14ac:dyDescent="0.4">
      <c r="B51" s="19" t="s">
        <v>49</v>
      </c>
      <c r="C51" s="79"/>
      <c r="D51" s="80"/>
      <c r="E51" s="81"/>
      <c r="F51" s="19" t="s">
        <v>50</v>
      </c>
      <c r="G51" s="17"/>
    </row>
    <row r="52" spans="2:7" ht="15" thickBot="1" x14ac:dyDescent="0.4">
      <c r="B52" s="19" t="s">
        <v>51</v>
      </c>
      <c r="C52" s="15"/>
      <c r="D52" s="18" t="s">
        <v>61</v>
      </c>
      <c r="E52" s="15"/>
      <c r="F52" s="19" t="s">
        <v>53</v>
      </c>
      <c r="G52" s="17"/>
    </row>
    <row r="53" spans="2:7" ht="15" thickBot="1" x14ac:dyDescent="0.4">
      <c r="B53" s="19" t="s">
        <v>54</v>
      </c>
      <c r="C53" s="16"/>
      <c r="D53" s="19" t="s">
        <v>56</v>
      </c>
      <c r="E53" s="14"/>
      <c r="F53" s="19" t="s">
        <v>57</v>
      </c>
      <c r="G53" s="17"/>
    </row>
    <row r="54" spans="2:7" x14ac:dyDescent="0.35">
      <c r="B54" s="82" t="s">
        <v>58</v>
      </c>
      <c r="C54" s="84"/>
      <c r="D54" s="84"/>
      <c r="E54" s="84"/>
      <c r="F54" s="84"/>
      <c r="G54" s="85"/>
    </row>
    <row r="55" spans="2:7" ht="51.75" customHeight="1" thickBot="1" x14ac:dyDescent="0.4">
      <c r="B55" s="83"/>
      <c r="C55" s="86"/>
      <c r="D55" s="86"/>
      <c r="E55" s="86"/>
      <c r="F55" s="86"/>
      <c r="G55" s="87"/>
    </row>
    <row r="56" spans="2:7" ht="15" thickBot="1" x14ac:dyDescent="0.4">
      <c r="B56" s="88"/>
      <c r="C56" s="89"/>
      <c r="D56" s="89"/>
      <c r="E56" s="89"/>
      <c r="F56" s="89"/>
      <c r="G56" s="90"/>
    </row>
    <row r="57" spans="2:7" ht="15" thickBot="1" x14ac:dyDescent="0.4">
      <c r="B57" s="73" t="s">
        <v>65</v>
      </c>
      <c r="C57" s="74"/>
      <c r="D57" s="74"/>
      <c r="E57" s="75"/>
      <c r="F57" s="73" t="s">
        <v>46</v>
      </c>
      <c r="G57" s="75"/>
    </row>
    <row r="58" spans="2:7" ht="15" thickBot="1" x14ac:dyDescent="0.4">
      <c r="B58" s="19" t="s">
        <v>47</v>
      </c>
      <c r="C58" s="76"/>
      <c r="D58" s="77"/>
      <c r="E58" s="78"/>
      <c r="F58" s="19" t="s">
        <v>48</v>
      </c>
      <c r="G58" s="17"/>
    </row>
    <row r="59" spans="2:7" ht="15" thickBot="1" x14ac:dyDescent="0.4">
      <c r="B59" s="19" t="s">
        <v>49</v>
      </c>
      <c r="C59" s="79"/>
      <c r="D59" s="80"/>
      <c r="E59" s="81"/>
      <c r="F59" s="19" t="s">
        <v>50</v>
      </c>
      <c r="G59" s="17"/>
    </row>
    <row r="60" spans="2:7" ht="15" thickBot="1" x14ac:dyDescent="0.4">
      <c r="B60" s="19" t="s">
        <v>51</v>
      </c>
      <c r="C60" s="15"/>
      <c r="D60" s="18" t="s">
        <v>61</v>
      </c>
      <c r="E60" s="15"/>
      <c r="F60" s="19" t="s">
        <v>53</v>
      </c>
      <c r="G60" s="17"/>
    </row>
    <row r="61" spans="2:7" ht="15" thickBot="1" x14ac:dyDescent="0.4">
      <c r="B61" s="19" t="s">
        <v>54</v>
      </c>
      <c r="C61" s="16"/>
      <c r="D61" s="19" t="s">
        <v>56</v>
      </c>
      <c r="E61" s="14"/>
      <c r="F61" s="19" t="s">
        <v>57</v>
      </c>
      <c r="G61" s="17"/>
    </row>
    <row r="62" spans="2:7" x14ac:dyDescent="0.35">
      <c r="B62" s="82" t="s">
        <v>58</v>
      </c>
      <c r="C62" s="84"/>
      <c r="D62" s="84"/>
      <c r="E62" s="84"/>
      <c r="F62" s="84"/>
      <c r="G62" s="85"/>
    </row>
    <row r="63" spans="2:7" ht="51.75" customHeight="1" thickBot="1" x14ac:dyDescent="0.4">
      <c r="B63" s="83"/>
      <c r="C63" s="86"/>
      <c r="D63" s="86"/>
      <c r="E63" s="86"/>
      <c r="F63" s="86"/>
      <c r="G63" s="87"/>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9DA3C4B0-DDB4-4DD3-99A2-2C68F360AA5F}"/>
    <hyperlink ref="G29" r:id="rId2" xr:uid="{D004B39E-A0BA-4F8D-BED5-47B8D0AF6958}"/>
    <hyperlink ref="G37" r:id="rId3" xr:uid="{6BFA5148-C5F2-4286-BDAB-9337F94B8758}"/>
  </hyperlinks>
  <pageMargins left="0.25" right="0.25" top="0.25" bottom="0.5" header="0.3" footer="0.3"/>
  <pageSetup paperSize="3" scale="84" fitToHeight="7"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A21" workbookViewId="0">
      <selection activeCell="C30" sqref="C30:G31"/>
    </sheetView>
  </sheetViews>
  <sheetFormatPr defaultRowHeight="14.5" x14ac:dyDescent="0.35"/>
  <cols>
    <col min="1" max="1" width="3.54296875" customWidth="1"/>
    <col min="2" max="2" width="36.1796875" customWidth="1"/>
    <col min="3" max="7" width="24.54296875" customWidth="1"/>
  </cols>
  <sheetData>
    <row r="1" spans="2:8" ht="15" thickBot="1" x14ac:dyDescent="0.4"/>
    <row r="2" spans="2:8" ht="15" thickBot="1" x14ac:dyDescent="0.4">
      <c r="B2" s="94" t="s">
        <v>32</v>
      </c>
      <c r="C2" s="95"/>
      <c r="D2" s="95"/>
      <c r="E2" s="95"/>
      <c r="F2" s="95"/>
      <c r="G2" s="96"/>
    </row>
    <row r="3" spans="2:8" ht="15" thickBot="1" x14ac:dyDescent="0.4">
      <c r="B3" s="31" t="s">
        <v>33</v>
      </c>
      <c r="C3" s="100" t="str">
        <f>Summary!D4</f>
        <v>Quadrant Technologies</v>
      </c>
      <c r="D3" s="101"/>
      <c r="E3" s="32" t="s">
        <v>34</v>
      </c>
      <c r="F3" s="102" t="str">
        <f>Summary!J4</f>
        <v>Rajendar Reddy Sama</v>
      </c>
      <c r="G3" s="101"/>
    </row>
    <row r="4" spans="2:8" ht="31.5" customHeight="1" thickBot="1" x14ac:dyDescent="0.4">
      <c r="B4" s="31" t="s">
        <v>66</v>
      </c>
      <c r="C4" s="91" t="s">
        <v>67</v>
      </c>
      <c r="D4" s="92"/>
      <c r="E4" s="92"/>
      <c r="F4" s="92"/>
      <c r="G4" s="93"/>
      <c r="H4" s="10"/>
    </row>
    <row r="5" spans="2:8" s="4" customFormat="1" ht="15" thickBot="1" x14ac:dyDescent="0.4">
      <c r="B5" s="5" t="s">
        <v>37</v>
      </c>
      <c r="C5" s="6" t="s">
        <v>38</v>
      </c>
      <c r="D5" s="6" t="s">
        <v>39</v>
      </c>
      <c r="E5" s="6" t="s">
        <v>40</v>
      </c>
      <c r="F5" s="6" t="s">
        <v>41</v>
      </c>
      <c r="G5" s="12" t="s">
        <v>42</v>
      </c>
    </row>
    <row r="6" spans="2:8" ht="15" thickBot="1" x14ac:dyDescent="0.4">
      <c r="B6" s="13" t="str">
        <f>IF(ISTEXT(C19),C19,"")</f>
        <v>Orcas</v>
      </c>
      <c r="C6" s="7">
        <f>IF(ISTEXT(C19),C20,)</f>
        <v>45555</v>
      </c>
      <c r="D6" s="7">
        <f>IF(ISTEXT(C19),E20,)</f>
        <v>45957</v>
      </c>
      <c r="E6" s="8">
        <f>E21</f>
        <v>0.8</v>
      </c>
      <c r="F6" s="9">
        <f>IF(ISTEXT(C19),DAYS360(C6,D6)/30,)</f>
        <v>13.233333333333333</v>
      </c>
      <c r="G6" s="9">
        <f>E6*F6</f>
        <v>10.586666666666666</v>
      </c>
    </row>
    <row r="7" spans="2:8" ht="15" thickBot="1" x14ac:dyDescent="0.4">
      <c r="B7" s="13" t="str">
        <f>IF(ISTEXT(C27),C27,"")</f>
        <v>Darsy</v>
      </c>
      <c r="C7" s="7">
        <f>IF(ISTEXT(C27),C28,"")</f>
        <v>41284</v>
      </c>
      <c r="D7" s="7">
        <f>IF(ISTEXT(C27),E28,"")</f>
        <v>45453</v>
      </c>
      <c r="E7" s="8">
        <f>E29</f>
        <v>0.9</v>
      </c>
      <c r="F7" s="9">
        <f>IF(ISTEXT(C27),DAYS360(C7,D7)/30,)</f>
        <v>137</v>
      </c>
      <c r="G7" s="9">
        <f t="shared" ref="G7:G11" si="0">E7*F7</f>
        <v>123.3</v>
      </c>
    </row>
    <row r="8" spans="2:8" ht="15" thickBot="1" x14ac:dyDescent="0.4">
      <c r="B8" s="13" t="str">
        <f>IF(ISTEXT(C35),C35,"")</f>
        <v/>
      </c>
      <c r="C8" s="7" t="str">
        <f>IF(ISTEXT(C35),C36,"")</f>
        <v/>
      </c>
      <c r="D8" s="7" t="str">
        <f>IF(ISTEXT(C35),E36,"")</f>
        <v/>
      </c>
      <c r="E8" s="8">
        <f>E37</f>
        <v>0</v>
      </c>
      <c r="F8" s="9">
        <f>IF(ISTEXT(C35),DAYS360(C8,D8)/30,)</f>
        <v>0</v>
      </c>
      <c r="G8" s="9">
        <f t="shared" si="0"/>
        <v>0</v>
      </c>
    </row>
    <row r="9" spans="2:8" ht="15" thickBot="1" x14ac:dyDescent="0.4">
      <c r="B9" s="13" t="str">
        <f>IF(ISTEXT(C43),C43,"")</f>
        <v/>
      </c>
      <c r="C9" s="7" t="str">
        <f>IF(ISTEXT(C43),C44,"")</f>
        <v/>
      </c>
      <c r="D9" s="7" t="str">
        <f>IF(ISTEXT(C43),E44,"")</f>
        <v/>
      </c>
      <c r="E9" s="8">
        <f>E45</f>
        <v>0</v>
      </c>
      <c r="F9" s="9">
        <f>IF(ISTEXT(C43),DAYS360(C9,D9)/30,)</f>
        <v>0</v>
      </c>
      <c r="G9" s="9">
        <f t="shared" si="0"/>
        <v>0</v>
      </c>
    </row>
    <row r="10" spans="2:8" ht="15" thickBot="1" x14ac:dyDescent="0.4">
      <c r="B10" s="13" t="str">
        <f>IF(ISTEXT(C51),C51,"")</f>
        <v/>
      </c>
      <c r="C10" s="29" t="str">
        <f>IF(ISTEXT(C51),C52,"")</f>
        <v/>
      </c>
      <c r="D10" s="29" t="str">
        <f>IF(ISTEXT(C51),E52,"")</f>
        <v/>
      </c>
      <c r="E10" s="8">
        <f>E53</f>
        <v>0</v>
      </c>
      <c r="F10" s="9">
        <f>IF(ISTEXT(C51),DAYS360(C10,D10)/30,)</f>
        <v>0</v>
      </c>
      <c r="G10" s="9">
        <f t="shared" si="0"/>
        <v>0</v>
      </c>
    </row>
    <row r="11" spans="2:8" ht="15" thickBot="1" x14ac:dyDescent="0.4">
      <c r="B11" s="13" t="str">
        <f>IF(ISTEXT(C59),C59,"")</f>
        <v/>
      </c>
      <c r="C11" s="7" t="str">
        <f>IF(ISTEXT(C59),C60,"")</f>
        <v/>
      </c>
      <c r="D11" s="7" t="str">
        <f>IF(ISTEXT(C59),E60,"")</f>
        <v/>
      </c>
      <c r="E11" s="8">
        <f>E61</f>
        <v>0</v>
      </c>
      <c r="F11" s="9">
        <f>IF(ISTEXT(C59),DAYS360(C11,D11)/30,)</f>
        <v>0</v>
      </c>
      <c r="G11" s="9">
        <f t="shared" si="0"/>
        <v>0</v>
      </c>
    </row>
    <row r="12" spans="2:8" ht="15" thickBot="1" x14ac:dyDescent="0.4">
      <c r="B12" s="97" t="s">
        <v>43</v>
      </c>
      <c r="C12" s="98"/>
      <c r="D12" s="98"/>
      <c r="E12" s="99"/>
      <c r="F12" s="11">
        <f>SUM(F6:F11)</f>
        <v>150.23333333333332</v>
      </c>
      <c r="G12" s="11">
        <f>SUM(G6:G11)</f>
        <v>133.88666666666666</v>
      </c>
    </row>
    <row r="14" spans="2:8" ht="15" thickBot="1" x14ac:dyDescent="0.4"/>
    <row r="15" spans="2:8" ht="15" thickBot="1" x14ac:dyDescent="0.4">
      <c r="B15" s="94" t="s">
        <v>44</v>
      </c>
      <c r="C15" s="95"/>
      <c r="D15" s="95"/>
      <c r="E15" s="95"/>
      <c r="F15" s="95"/>
      <c r="G15" s="96"/>
    </row>
    <row r="16" spans="2:8" ht="27" customHeight="1" thickBot="1" x14ac:dyDescent="0.4">
      <c r="B16" s="33" t="str">
        <f>B4</f>
        <v>Minimum Qualification - S14</v>
      </c>
      <c r="C16" s="91" t="str">
        <f>C4</f>
        <v>A minimum of two (2) years of experience with Health and Human Services systems.</v>
      </c>
      <c r="D16" s="92"/>
      <c r="E16" s="92"/>
      <c r="F16" s="92"/>
      <c r="G16" s="93"/>
    </row>
    <row r="17" spans="2:7" ht="15" thickBot="1" x14ac:dyDescent="0.4">
      <c r="B17" s="73" t="s">
        <v>45</v>
      </c>
      <c r="C17" s="74"/>
      <c r="D17" s="74"/>
      <c r="E17" s="75"/>
      <c r="F17" s="73" t="s">
        <v>46</v>
      </c>
      <c r="G17" s="75"/>
    </row>
    <row r="18" spans="2:7" ht="15" thickBot="1" x14ac:dyDescent="0.4">
      <c r="B18" s="19" t="s">
        <v>47</v>
      </c>
      <c r="C18" s="76" t="s">
        <v>16</v>
      </c>
      <c r="D18" s="77"/>
      <c r="E18" s="78"/>
      <c r="F18" s="19" t="s">
        <v>48</v>
      </c>
      <c r="G18" s="17" t="s">
        <v>86</v>
      </c>
    </row>
    <row r="19" spans="2:7" ht="15" thickBot="1" x14ac:dyDescent="0.4">
      <c r="B19" s="19" t="s">
        <v>49</v>
      </c>
      <c r="C19" s="79" t="s">
        <v>85</v>
      </c>
      <c r="D19" s="80"/>
      <c r="E19" s="81"/>
      <c r="F19" s="19" t="s">
        <v>50</v>
      </c>
      <c r="G19" s="17" t="s">
        <v>87</v>
      </c>
    </row>
    <row r="20" spans="2:7" ht="15" thickBot="1" x14ac:dyDescent="0.4">
      <c r="B20" s="19" t="s">
        <v>51</v>
      </c>
      <c r="C20" s="15">
        <v>45555</v>
      </c>
      <c r="D20" s="18" t="s">
        <v>52</v>
      </c>
      <c r="E20" s="35">
        <v>45957</v>
      </c>
      <c r="F20" s="19" t="s">
        <v>53</v>
      </c>
      <c r="G20" s="17"/>
    </row>
    <row r="21" spans="2:7" ht="29.5" thickBot="1" x14ac:dyDescent="0.4">
      <c r="B21" s="19" t="s">
        <v>54</v>
      </c>
      <c r="C21" s="34" t="s">
        <v>55</v>
      </c>
      <c r="D21" s="19" t="s">
        <v>56</v>
      </c>
      <c r="E21" s="36">
        <v>0.8</v>
      </c>
      <c r="F21" s="19" t="s">
        <v>57</v>
      </c>
      <c r="G21" s="38" t="s">
        <v>88</v>
      </c>
    </row>
    <row r="22" spans="2:7" x14ac:dyDescent="0.35">
      <c r="B22" s="82" t="s">
        <v>58</v>
      </c>
      <c r="C22" s="106" t="s">
        <v>97</v>
      </c>
      <c r="D22" s="106"/>
      <c r="E22" s="106"/>
      <c r="F22" s="106"/>
      <c r="G22" s="107"/>
    </row>
    <row r="23" spans="2:7" ht="61" customHeight="1" thickBot="1" x14ac:dyDescent="0.4">
      <c r="B23" s="83"/>
      <c r="C23" s="108"/>
      <c r="D23" s="108"/>
      <c r="E23" s="108"/>
      <c r="F23" s="108"/>
      <c r="G23" s="109"/>
    </row>
    <row r="24" spans="2:7" ht="15.75" customHeight="1" thickBot="1" x14ac:dyDescent="0.4">
      <c r="B24" s="88"/>
      <c r="C24" s="89"/>
      <c r="D24" s="89"/>
      <c r="E24" s="89"/>
      <c r="F24" s="89"/>
      <c r="G24" s="90"/>
    </row>
    <row r="25" spans="2:7" ht="15" thickBot="1" x14ac:dyDescent="0.4">
      <c r="B25" s="73" t="s">
        <v>59</v>
      </c>
      <c r="C25" s="74"/>
      <c r="D25" s="74"/>
      <c r="E25" s="75"/>
      <c r="F25" s="73" t="s">
        <v>46</v>
      </c>
      <c r="G25" s="75"/>
    </row>
    <row r="26" spans="2:7" ht="15" thickBot="1" x14ac:dyDescent="0.4">
      <c r="B26" s="19" t="s">
        <v>47</v>
      </c>
      <c r="C26" s="103" t="s">
        <v>89</v>
      </c>
      <c r="D26" s="104"/>
      <c r="E26" s="105"/>
      <c r="F26" s="19" t="s">
        <v>48</v>
      </c>
      <c r="G26" s="39" t="s">
        <v>91</v>
      </c>
    </row>
    <row r="27" spans="2:7" ht="15" thickBot="1" x14ac:dyDescent="0.4">
      <c r="B27" s="19" t="s">
        <v>49</v>
      </c>
      <c r="C27" s="79" t="s">
        <v>90</v>
      </c>
      <c r="D27" s="80"/>
      <c r="E27" s="81"/>
      <c r="F27" s="19" t="s">
        <v>50</v>
      </c>
      <c r="G27" s="39" t="s">
        <v>87</v>
      </c>
    </row>
    <row r="28" spans="2:7" ht="15" thickBot="1" x14ac:dyDescent="0.4">
      <c r="B28" s="19" t="s">
        <v>60</v>
      </c>
      <c r="C28" s="15">
        <v>41284</v>
      </c>
      <c r="D28" s="18" t="s">
        <v>61</v>
      </c>
      <c r="E28" s="15">
        <v>45453</v>
      </c>
      <c r="F28" s="19" t="s">
        <v>53</v>
      </c>
      <c r="G28" s="17">
        <v>4254955451</v>
      </c>
    </row>
    <row r="29" spans="2:7" ht="29.5" thickBot="1" x14ac:dyDescent="0.4">
      <c r="B29" s="19" t="s">
        <v>54</v>
      </c>
      <c r="C29" s="34" t="s">
        <v>55</v>
      </c>
      <c r="D29" s="19" t="s">
        <v>56</v>
      </c>
      <c r="E29" s="14">
        <v>0.9</v>
      </c>
      <c r="F29" s="19" t="s">
        <v>57</v>
      </c>
      <c r="G29" s="40" t="s">
        <v>92</v>
      </c>
    </row>
    <row r="30" spans="2:7" x14ac:dyDescent="0.35">
      <c r="B30" s="82" t="s">
        <v>58</v>
      </c>
      <c r="C30" s="106" t="s">
        <v>93</v>
      </c>
      <c r="D30" s="106"/>
      <c r="E30" s="106"/>
      <c r="F30" s="106"/>
      <c r="G30" s="107"/>
    </row>
    <row r="31" spans="2:7" ht="51.75" customHeight="1" thickBot="1" x14ac:dyDescent="0.4">
      <c r="B31" s="83"/>
      <c r="C31" s="108"/>
      <c r="D31" s="108"/>
      <c r="E31" s="108"/>
      <c r="F31" s="108"/>
      <c r="G31" s="109"/>
    </row>
    <row r="32" spans="2:7" ht="15" thickBot="1" x14ac:dyDescent="0.4">
      <c r="B32" s="88"/>
      <c r="C32" s="89"/>
      <c r="D32" s="89"/>
      <c r="E32" s="89"/>
      <c r="F32" s="89"/>
      <c r="G32" s="90"/>
    </row>
    <row r="33" spans="2:7" ht="15" thickBot="1" x14ac:dyDescent="0.4">
      <c r="B33" s="73" t="s">
        <v>62</v>
      </c>
      <c r="C33" s="74"/>
      <c r="D33" s="74"/>
      <c r="E33" s="75"/>
      <c r="F33" s="73" t="s">
        <v>46</v>
      </c>
      <c r="G33" s="75"/>
    </row>
    <row r="34" spans="2:7" ht="15" thickBot="1" x14ac:dyDescent="0.4">
      <c r="B34" s="19" t="s">
        <v>47</v>
      </c>
      <c r="C34" s="76"/>
      <c r="D34" s="77"/>
      <c r="E34" s="78"/>
      <c r="F34" s="19" t="s">
        <v>48</v>
      </c>
      <c r="G34" s="17"/>
    </row>
    <row r="35" spans="2:7" ht="15" thickBot="1" x14ac:dyDescent="0.4">
      <c r="B35" s="19" t="s">
        <v>49</v>
      </c>
      <c r="C35" s="79"/>
      <c r="D35" s="80"/>
      <c r="E35" s="81"/>
      <c r="F35" s="19" t="s">
        <v>50</v>
      </c>
      <c r="G35" s="17"/>
    </row>
    <row r="36" spans="2:7" ht="15" thickBot="1" x14ac:dyDescent="0.4">
      <c r="B36" s="19" t="s">
        <v>51</v>
      </c>
      <c r="C36" s="15"/>
      <c r="D36" s="18" t="s">
        <v>61</v>
      </c>
      <c r="E36" s="15"/>
      <c r="F36" s="19" t="s">
        <v>53</v>
      </c>
      <c r="G36" s="17"/>
    </row>
    <row r="37" spans="2:7" ht="15" thickBot="1" x14ac:dyDescent="0.4">
      <c r="B37" s="19" t="s">
        <v>54</v>
      </c>
      <c r="C37" s="16"/>
      <c r="D37" s="19" t="s">
        <v>56</v>
      </c>
      <c r="E37" s="14"/>
      <c r="F37" s="19" t="s">
        <v>57</v>
      </c>
      <c r="G37" s="17"/>
    </row>
    <row r="38" spans="2:7" x14ac:dyDescent="0.35">
      <c r="B38" s="82" t="s">
        <v>58</v>
      </c>
      <c r="C38" s="84"/>
      <c r="D38" s="84"/>
      <c r="E38" s="84"/>
      <c r="F38" s="84"/>
      <c r="G38" s="85"/>
    </row>
    <row r="39" spans="2:7" ht="51.75" customHeight="1" thickBot="1" x14ac:dyDescent="0.4">
      <c r="B39" s="83"/>
      <c r="C39" s="86"/>
      <c r="D39" s="86"/>
      <c r="E39" s="86"/>
      <c r="F39" s="86"/>
      <c r="G39" s="87"/>
    </row>
    <row r="40" spans="2:7" ht="15" thickBot="1" x14ac:dyDescent="0.4">
      <c r="B40" s="88"/>
      <c r="C40" s="89"/>
      <c r="D40" s="89"/>
      <c r="E40" s="89"/>
      <c r="F40" s="89"/>
      <c r="G40" s="90"/>
    </row>
    <row r="41" spans="2:7" ht="15" thickBot="1" x14ac:dyDescent="0.4">
      <c r="B41" s="73" t="s">
        <v>63</v>
      </c>
      <c r="C41" s="74"/>
      <c r="D41" s="74"/>
      <c r="E41" s="75"/>
      <c r="F41" s="73" t="s">
        <v>46</v>
      </c>
      <c r="G41" s="75"/>
    </row>
    <row r="42" spans="2:7" ht="15" thickBot="1" x14ac:dyDescent="0.4">
      <c r="B42" s="19" t="s">
        <v>47</v>
      </c>
      <c r="C42" s="76"/>
      <c r="D42" s="77"/>
      <c r="E42" s="78"/>
      <c r="F42" s="19" t="s">
        <v>48</v>
      </c>
      <c r="G42" s="17"/>
    </row>
    <row r="43" spans="2:7" ht="15" thickBot="1" x14ac:dyDescent="0.4">
      <c r="B43" s="19" t="s">
        <v>49</v>
      </c>
      <c r="C43" s="79"/>
      <c r="D43" s="80"/>
      <c r="E43" s="81"/>
      <c r="F43" s="19" t="s">
        <v>50</v>
      </c>
      <c r="G43" s="17"/>
    </row>
    <row r="44" spans="2:7" ht="15" thickBot="1" x14ac:dyDescent="0.4">
      <c r="B44" s="19" t="s">
        <v>51</v>
      </c>
      <c r="C44" s="15"/>
      <c r="D44" s="18" t="s">
        <v>61</v>
      </c>
      <c r="E44" s="15"/>
      <c r="F44" s="19" t="s">
        <v>53</v>
      </c>
      <c r="G44" s="17"/>
    </row>
    <row r="45" spans="2:7" ht="15" thickBot="1" x14ac:dyDescent="0.4">
      <c r="B45" s="19" t="s">
        <v>54</v>
      </c>
      <c r="C45" s="16"/>
      <c r="D45" s="19" t="s">
        <v>56</v>
      </c>
      <c r="E45" s="14"/>
      <c r="F45" s="19" t="s">
        <v>57</v>
      </c>
      <c r="G45" s="17"/>
    </row>
    <row r="46" spans="2:7" x14ac:dyDescent="0.35">
      <c r="B46" s="82" t="s">
        <v>58</v>
      </c>
      <c r="C46" s="84"/>
      <c r="D46" s="84"/>
      <c r="E46" s="84"/>
      <c r="F46" s="84"/>
      <c r="G46" s="85"/>
    </row>
    <row r="47" spans="2:7" ht="51.75" customHeight="1" thickBot="1" x14ac:dyDescent="0.4">
      <c r="B47" s="83"/>
      <c r="C47" s="86"/>
      <c r="D47" s="86"/>
      <c r="E47" s="86"/>
      <c r="F47" s="86"/>
      <c r="G47" s="87"/>
    </row>
    <row r="48" spans="2:7" ht="15" thickBot="1" x14ac:dyDescent="0.4">
      <c r="B48" s="88"/>
      <c r="C48" s="89"/>
      <c r="D48" s="89"/>
      <c r="E48" s="89"/>
      <c r="F48" s="89"/>
      <c r="G48" s="90"/>
    </row>
    <row r="49" spans="2:7" ht="15" thickBot="1" x14ac:dyDescent="0.4">
      <c r="B49" s="73" t="s">
        <v>64</v>
      </c>
      <c r="C49" s="74"/>
      <c r="D49" s="74"/>
      <c r="E49" s="75"/>
      <c r="F49" s="73" t="s">
        <v>46</v>
      </c>
      <c r="G49" s="75"/>
    </row>
    <row r="50" spans="2:7" ht="15" thickBot="1" x14ac:dyDescent="0.4">
      <c r="B50" s="19" t="s">
        <v>47</v>
      </c>
      <c r="C50" s="76"/>
      <c r="D50" s="77"/>
      <c r="E50" s="78"/>
      <c r="F50" s="19" t="s">
        <v>48</v>
      </c>
      <c r="G50" s="17"/>
    </row>
    <row r="51" spans="2:7" ht="15" thickBot="1" x14ac:dyDescent="0.4">
      <c r="B51" s="19" t="s">
        <v>49</v>
      </c>
      <c r="C51" s="79"/>
      <c r="D51" s="80"/>
      <c r="E51" s="81"/>
      <c r="F51" s="19" t="s">
        <v>50</v>
      </c>
      <c r="G51" s="17"/>
    </row>
    <row r="52" spans="2:7" ht="15" thickBot="1" x14ac:dyDescent="0.4">
      <c r="B52" s="19" t="s">
        <v>51</v>
      </c>
      <c r="C52" s="15"/>
      <c r="D52" s="18" t="s">
        <v>61</v>
      </c>
      <c r="E52" s="15"/>
      <c r="F52" s="19" t="s">
        <v>53</v>
      </c>
      <c r="G52" s="17"/>
    </row>
    <row r="53" spans="2:7" ht="15" thickBot="1" x14ac:dyDescent="0.4">
      <c r="B53" s="19" t="s">
        <v>54</v>
      </c>
      <c r="C53" s="16"/>
      <c r="D53" s="19" t="s">
        <v>56</v>
      </c>
      <c r="E53" s="14"/>
      <c r="F53" s="19" t="s">
        <v>57</v>
      </c>
      <c r="G53" s="17"/>
    </row>
    <row r="54" spans="2:7" x14ac:dyDescent="0.35">
      <c r="B54" s="82" t="s">
        <v>58</v>
      </c>
      <c r="C54" s="84"/>
      <c r="D54" s="84"/>
      <c r="E54" s="84"/>
      <c r="F54" s="84"/>
      <c r="G54" s="85"/>
    </row>
    <row r="55" spans="2:7" ht="51.75" customHeight="1" thickBot="1" x14ac:dyDescent="0.4">
      <c r="B55" s="83"/>
      <c r="C55" s="86"/>
      <c r="D55" s="86"/>
      <c r="E55" s="86"/>
      <c r="F55" s="86"/>
      <c r="G55" s="87"/>
    </row>
    <row r="56" spans="2:7" ht="15" thickBot="1" x14ac:dyDescent="0.4">
      <c r="B56" s="88"/>
      <c r="C56" s="89"/>
      <c r="D56" s="89"/>
      <c r="E56" s="89"/>
      <c r="F56" s="89"/>
      <c r="G56" s="90"/>
    </row>
    <row r="57" spans="2:7" ht="15" thickBot="1" x14ac:dyDescent="0.4">
      <c r="B57" s="73" t="s">
        <v>65</v>
      </c>
      <c r="C57" s="74"/>
      <c r="D57" s="74"/>
      <c r="E57" s="75"/>
      <c r="F57" s="73" t="s">
        <v>46</v>
      </c>
      <c r="G57" s="75"/>
    </row>
    <row r="58" spans="2:7" ht="15" thickBot="1" x14ac:dyDescent="0.4">
      <c r="B58" s="19" t="s">
        <v>47</v>
      </c>
      <c r="C58" s="76"/>
      <c r="D58" s="77"/>
      <c r="E58" s="78"/>
      <c r="F58" s="19" t="s">
        <v>48</v>
      </c>
      <c r="G58" s="17"/>
    </row>
    <row r="59" spans="2:7" ht="15" thickBot="1" x14ac:dyDescent="0.4">
      <c r="B59" s="19" t="s">
        <v>49</v>
      </c>
      <c r="C59" s="79"/>
      <c r="D59" s="80"/>
      <c r="E59" s="81"/>
      <c r="F59" s="19" t="s">
        <v>50</v>
      </c>
      <c r="G59" s="17"/>
    </row>
    <row r="60" spans="2:7" ht="15" thickBot="1" x14ac:dyDescent="0.4">
      <c r="B60" s="19" t="s">
        <v>51</v>
      </c>
      <c r="C60" s="15"/>
      <c r="D60" s="18" t="s">
        <v>61</v>
      </c>
      <c r="E60" s="15"/>
      <c r="F60" s="19" t="s">
        <v>53</v>
      </c>
      <c r="G60" s="17"/>
    </row>
    <row r="61" spans="2:7" ht="15" thickBot="1" x14ac:dyDescent="0.4">
      <c r="B61" s="19" t="s">
        <v>54</v>
      </c>
      <c r="C61" s="16"/>
      <c r="D61" s="19" t="s">
        <v>56</v>
      </c>
      <c r="E61" s="14"/>
      <c r="F61" s="19" t="s">
        <v>57</v>
      </c>
      <c r="G61" s="17"/>
    </row>
    <row r="62" spans="2:7" x14ac:dyDescent="0.35">
      <c r="B62" s="82" t="s">
        <v>58</v>
      </c>
      <c r="C62" s="84"/>
      <c r="D62" s="84"/>
      <c r="E62" s="84"/>
      <c r="F62" s="84"/>
      <c r="G62" s="85"/>
    </row>
    <row r="63" spans="2:7" ht="51.75" customHeight="1" thickBot="1" x14ac:dyDescent="0.4">
      <c r="B63" s="83"/>
      <c r="C63" s="86"/>
      <c r="D63" s="86"/>
      <c r="E63" s="86"/>
      <c r="F63" s="86"/>
      <c r="G63" s="87"/>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78484E0F-A7B3-4801-9DA1-D88AAD6C62FC}"/>
    <hyperlink ref="G29" r:id="rId2" xr:uid="{47E515A1-89D9-4714-A750-568A0CEDA600}"/>
  </hyperlinks>
  <pageMargins left="0.25" right="0.25" top="0.25" bottom="0.5" header="0.3" footer="0.3"/>
  <pageSetup paperSize="3" scale="84" fitToHeight="7"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A23" workbookViewId="0">
      <selection activeCell="B2" sqref="B2:G32"/>
    </sheetView>
  </sheetViews>
  <sheetFormatPr defaultRowHeight="14.5" x14ac:dyDescent="0.35"/>
  <cols>
    <col min="1" max="1" width="3.453125" customWidth="1"/>
    <col min="2" max="2" width="36.1796875" customWidth="1"/>
    <col min="3" max="7" width="24.54296875" customWidth="1"/>
  </cols>
  <sheetData>
    <row r="1" spans="2:8" ht="15" thickBot="1" x14ac:dyDescent="0.4"/>
    <row r="2" spans="2:8" ht="15" thickBot="1" x14ac:dyDescent="0.4">
      <c r="B2" s="94" t="s">
        <v>32</v>
      </c>
      <c r="C2" s="95"/>
      <c r="D2" s="95"/>
      <c r="E2" s="95"/>
      <c r="F2" s="95"/>
      <c r="G2" s="96"/>
    </row>
    <row r="3" spans="2:8" ht="15" thickBot="1" x14ac:dyDescent="0.4">
      <c r="B3" s="31" t="s">
        <v>33</v>
      </c>
      <c r="C3" s="100" t="str">
        <f>Summary!D4</f>
        <v>Quadrant Technologies</v>
      </c>
      <c r="D3" s="101"/>
      <c r="E3" s="32" t="s">
        <v>34</v>
      </c>
      <c r="F3" s="102" t="str">
        <f>Summary!J4</f>
        <v>Rajendar Reddy Sama</v>
      </c>
      <c r="G3" s="101"/>
    </row>
    <row r="4" spans="2:8" ht="31.5" customHeight="1" thickBot="1" x14ac:dyDescent="0.4">
      <c r="B4" s="31" t="s">
        <v>68</v>
      </c>
      <c r="C4" s="91" t="s">
        <v>69</v>
      </c>
      <c r="D4" s="92"/>
      <c r="E4" s="92"/>
      <c r="F4" s="92"/>
      <c r="G4" s="93"/>
      <c r="H4" s="10"/>
    </row>
    <row r="5" spans="2:8" s="4" customFormat="1" ht="15" thickBot="1" x14ac:dyDescent="0.4">
      <c r="B5" s="5" t="s">
        <v>37</v>
      </c>
      <c r="C5" s="6" t="s">
        <v>38</v>
      </c>
      <c r="D5" s="6" t="s">
        <v>39</v>
      </c>
      <c r="E5" s="6" t="s">
        <v>40</v>
      </c>
      <c r="F5" s="6" t="s">
        <v>41</v>
      </c>
      <c r="G5" s="12" t="s">
        <v>42</v>
      </c>
    </row>
    <row r="6" spans="2:8" ht="15" thickBot="1" x14ac:dyDescent="0.4">
      <c r="B6" s="13" t="str">
        <f>IF(ISTEXT(C19),C19,"")</f>
        <v>Orcas</v>
      </c>
      <c r="C6" s="7">
        <f>IF(ISTEXT(C19),C20,)</f>
        <v>45555</v>
      </c>
      <c r="D6" s="7">
        <f>IF(ISTEXT(C19),E20,)</f>
        <v>45957</v>
      </c>
      <c r="E6" s="8">
        <f>E21</f>
        <v>0.8</v>
      </c>
      <c r="F6" s="9">
        <f>IF(ISTEXT(C19),DAYS360(C6,D6)/30,)</f>
        <v>13.233333333333333</v>
      </c>
      <c r="G6" s="9">
        <f>E6*F6</f>
        <v>10.586666666666666</v>
      </c>
    </row>
    <row r="7" spans="2:8" ht="15" thickBot="1" x14ac:dyDescent="0.4">
      <c r="B7" s="13" t="str">
        <f>IF(ISTEXT(C27),C27,"")</f>
        <v>Darsy</v>
      </c>
      <c r="C7" s="7">
        <f>IF(ISTEXT(C27),C28,"")</f>
        <v>41284</v>
      </c>
      <c r="D7" s="7">
        <f>IF(ISTEXT(C27),E28,"")</f>
        <v>45453</v>
      </c>
      <c r="E7" s="8">
        <f>E29</f>
        <v>0.9</v>
      </c>
      <c r="F7" s="9">
        <f>IF(ISTEXT(C27),DAYS360(C7,D7)/30,)</f>
        <v>137</v>
      </c>
      <c r="G7" s="9">
        <f t="shared" ref="G7:G11" si="0">E7*F7</f>
        <v>123.3</v>
      </c>
    </row>
    <row r="8" spans="2:8" ht="15" thickBot="1" x14ac:dyDescent="0.4">
      <c r="B8" s="13" t="str">
        <f>IF(ISTEXT(C35),C35,"")</f>
        <v/>
      </c>
      <c r="C8" s="7" t="str">
        <f>IF(ISTEXT(C35),C36,"")</f>
        <v/>
      </c>
      <c r="D8" s="7" t="str">
        <f>IF(ISTEXT(C35),E36,"")</f>
        <v/>
      </c>
      <c r="E8" s="8">
        <f>E37</f>
        <v>0</v>
      </c>
      <c r="F8" s="9">
        <f>IF(ISTEXT(C35),DAYS360(C8,D8)/30,)</f>
        <v>0</v>
      </c>
      <c r="G8" s="9">
        <f t="shared" si="0"/>
        <v>0</v>
      </c>
    </row>
    <row r="9" spans="2:8" ht="15" thickBot="1" x14ac:dyDescent="0.4">
      <c r="B9" s="13" t="str">
        <f>IF(ISTEXT(C43),C43,"")</f>
        <v/>
      </c>
      <c r="C9" s="7" t="str">
        <f>IF(ISTEXT(C43),C44,"")</f>
        <v/>
      </c>
      <c r="D9" s="7" t="str">
        <f>IF(ISTEXT(C43),E44,"")</f>
        <v/>
      </c>
      <c r="E9" s="8">
        <f>E45</f>
        <v>0</v>
      </c>
      <c r="F9" s="9">
        <f>IF(ISTEXT(C43),DAYS360(C9,D9)/30,)</f>
        <v>0</v>
      </c>
      <c r="G9" s="9">
        <f t="shared" si="0"/>
        <v>0</v>
      </c>
    </row>
    <row r="10" spans="2:8" ht="15" thickBot="1" x14ac:dyDescent="0.4">
      <c r="B10" s="13" t="str">
        <f>IF(ISTEXT(C51),C51,"")</f>
        <v/>
      </c>
      <c r="C10" s="29" t="str">
        <f>IF(ISTEXT(C51),C52,"")</f>
        <v/>
      </c>
      <c r="D10" s="29" t="str">
        <f>IF(ISTEXT(C51),E52,"")</f>
        <v/>
      </c>
      <c r="E10" s="8">
        <f>E53</f>
        <v>0</v>
      </c>
      <c r="F10" s="9">
        <f>IF(ISTEXT(C51),DAYS360(C10,D10)/30,)</f>
        <v>0</v>
      </c>
      <c r="G10" s="9">
        <f t="shared" si="0"/>
        <v>0</v>
      </c>
    </row>
    <row r="11" spans="2:8" ht="15" thickBot="1" x14ac:dyDescent="0.4">
      <c r="B11" s="13" t="str">
        <f>IF(ISTEXT(C59),C59,"")</f>
        <v/>
      </c>
      <c r="C11" s="7" t="str">
        <f>IF(ISTEXT(C59),C60,"")</f>
        <v/>
      </c>
      <c r="D11" s="7" t="str">
        <f>IF(ISTEXT(C59),E60,"")</f>
        <v/>
      </c>
      <c r="E11" s="8">
        <f>E61</f>
        <v>0</v>
      </c>
      <c r="F11" s="9">
        <f>IF(ISTEXT(C59),DAYS360(C11,D11)/30,)</f>
        <v>0</v>
      </c>
      <c r="G11" s="9">
        <f t="shared" si="0"/>
        <v>0</v>
      </c>
    </row>
    <row r="12" spans="2:8" ht="15" thickBot="1" x14ac:dyDescent="0.4">
      <c r="B12" s="97" t="s">
        <v>43</v>
      </c>
      <c r="C12" s="98"/>
      <c r="D12" s="98"/>
      <c r="E12" s="99"/>
      <c r="F12" s="11">
        <f>SUM(F6:F11)</f>
        <v>150.23333333333332</v>
      </c>
      <c r="G12" s="11">
        <f>SUM(G6:G11)</f>
        <v>133.88666666666666</v>
      </c>
    </row>
    <row r="14" spans="2:8" ht="15" thickBot="1" x14ac:dyDescent="0.4"/>
    <row r="15" spans="2:8" ht="15" thickBot="1" x14ac:dyDescent="0.4">
      <c r="B15" s="94" t="s">
        <v>44</v>
      </c>
      <c r="C15" s="95"/>
      <c r="D15" s="95"/>
      <c r="E15" s="95"/>
      <c r="F15" s="95"/>
      <c r="G15" s="96"/>
    </row>
    <row r="16" spans="2:8" ht="27" customHeight="1" thickBot="1" x14ac:dyDescent="0.4">
      <c r="B16" s="33" t="str">
        <f>B4</f>
        <v>Minimum Qualification - S15</v>
      </c>
      <c r="C16" s="91" t="str">
        <f>C4</f>
        <v>A minimum of five (5) years of experience with similar technical architecture infrastructure areas including AWS cloud, system interoperability, APIs and interfaces.</v>
      </c>
      <c r="D16" s="92"/>
      <c r="E16" s="92"/>
      <c r="F16" s="92"/>
      <c r="G16" s="93"/>
    </row>
    <row r="17" spans="2:7" ht="15" thickBot="1" x14ac:dyDescent="0.4">
      <c r="B17" s="73" t="s">
        <v>45</v>
      </c>
      <c r="C17" s="74"/>
      <c r="D17" s="74"/>
      <c r="E17" s="75"/>
      <c r="F17" s="73" t="s">
        <v>46</v>
      </c>
      <c r="G17" s="75"/>
    </row>
    <row r="18" spans="2:7" ht="15" thickBot="1" x14ac:dyDescent="0.4">
      <c r="B18" s="19" t="s">
        <v>47</v>
      </c>
      <c r="C18" s="76" t="s">
        <v>16</v>
      </c>
      <c r="D18" s="77"/>
      <c r="E18" s="78"/>
      <c r="F18" s="19" t="s">
        <v>48</v>
      </c>
      <c r="G18" s="17" t="s">
        <v>86</v>
      </c>
    </row>
    <row r="19" spans="2:7" ht="15" thickBot="1" x14ac:dyDescent="0.4">
      <c r="B19" s="19" t="s">
        <v>49</v>
      </c>
      <c r="C19" s="79" t="s">
        <v>85</v>
      </c>
      <c r="D19" s="80"/>
      <c r="E19" s="81"/>
      <c r="F19" s="19" t="s">
        <v>50</v>
      </c>
      <c r="G19" s="17" t="s">
        <v>87</v>
      </c>
    </row>
    <row r="20" spans="2:7" ht="15" thickBot="1" x14ac:dyDescent="0.4">
      <c r="B20" s="19" t="s">
        <v>51</v>
      </c>
      <c r="C20" s="15">
        <v>45555</v>
      </c>
      <c r="D20" s="18" t="s">
        <v>52</v>
      </c>
      <c r="E20" s="35">
        <v>45957</v>
      </c>
      <c r="F20" s="19" t="s">
        <v>53</v>
      </c>
      <c r="G20" s="17"/>
    </row>
    <row r="21" spans="2:7" ht="29.5" thickBot="1" x14ac:dyDescent="0.4">
      <c r="B21" s="19" t="s">
        <v>54</v>
      </c>
      <c r="C21" s="34" t="s">
        <v>55</v>
      </c>
      <c r="D21" s="19" t="s">
        <v>56</v>
      </c>
      <c r="E21" s="36">
        <v>0.8</v>
      </c>
      <c r="F21" s="19" t="s">
        <v>57</v>
      </c>
      <c r="G21" s="38" t="s">
        <v>88</v>
      </c>
    </row>
    <row r="22" spans="2:7" ht="14.5" customHeight="1" x14ac:dyDescent="0.35">
      <c r="B22" s="82" t="s">
        <v>58</v>
      </c>
      <c r="C22" s="106" t="s">
        <v>95</v>
      </c>
      <c r="D22" s="106"/>
      <c r="E22" s="106"/>
      <c r="F22" s="106"/>
      <c r="G22" s="107"/>
    </row>
    <row r="23" spans="2:7" ht="82.5" customHeight="1" thickBot="1" x14ac:dyDescent="0.4">
      <c r="B23" s="83"/>
      <c r="C23" s="108"/>
      <c r="D23" s="108"/>
      <c r="E23" s="108"/>
      <c r="F23" s="108"/>
      <c r="G23" s="109"/>
    </row>
    <row r="24" spans="2:7" ht="15.75" customHeight="1" thickBot="1" x14ac:dyDescent="0.4">
      <c r="B24" s="88"/>
      <c r="C24" s="89"/>
      <c r="D24" s="89"/>
      <c r="E24" s="89"/>
      <c r="F24" s="89"/>
      <c r="G24" s="90"/>
    </row>
    <row r="25" spans="2:7" ht="15" thickBot="1" x14ac:dyDescent="0.4">
      <c r="B25" s="73" t="s">
        <v>59</v>
      </c>
      <c r="C25" s="74"/>
      <c r="D25" s="74"/>
      <c r="E25" s="75"/>
      <c r="F25" s="73" t="s">
        <v>46</v>
      </c>
      <c r="G25" s="75"/>
    </row>
    <row r="26" spans="2:7" ht="15" thickBot="1" x14ac:dyDescent="0.4">
      <c r="B26" s="19" t="s">
        <v>47</v>
      </c>
      <c r="C26" s="103" t="s">
        <v>89</v>
      </c>
      <c r="D26" s="104"/>
      <c r="E26" s="105"/>
      <c r="F26" s="19" t="s">
        <v>48</v>
      </c>
      <c r="G26" s="39" t="s">
        <v>91</v>
      </c>
    </row>
    <row r="27" spans="2:7" ht="15" thickBot="1" x14ac:dyDescent="0.4">
      <c r="B27" s="19" t="s">
        <v>49</v>
      </c>
      <c r="C27" s="79" t="s">
        <v>90</v>
      </c>
      <c r="D27" s="80"/>
      <c r="E27" s="81"/>
      <c r="F27" s="19" t="s">
        <v>50</v>
      </c>
      <c r="G27" s="39" t="s">
        <v>87</v>
      </c>
    </row>
    <row r="28" spans="2:7" ht="15" thickBot="1" x14ac:dyDescent="0.4">
      <c r="B28" s="19" t="s">
        <v>60</v>
      </c>
      <c r="C28" s="15">
        <v>41284</v>
      </c>
      <c r="D28" s="18" t="s">
        <v>61</v>
      </c>
      <c r="E28" s="15">
        <v>45453</v>
      </c>
      <c r="F28" s="19" t="s">
        <v>53</v>
      </c>
      <c r="G28" s="17">
        <v>4254955451</v>
      </c>
    </row>
    <row r="29" spans="2:7" ht="29.5" thickBot="1" x14ac:dyDescent="0.4">
      <c r="B29" s="19" t="s">
        <v>54</v>
      </c>
      <c r="C29" s="34" t="s">
        <v>55</v>
      </c>
      <c r="D29" s="19" t="s">
        <v>56</v>
      </c>
      <c r="E29" s="14">
        <v>0.9</v>
      </c>
      <c r="F29" s="19" t="s">
        <v>57</v>
      </c>
      <c r="G29" s="40" t="s">
        <v>92</v>
      </c>
    </row>
    <row r="30" spans="2:7" x14ac:dyDescent="0.35">
      <c r="B30" s="82" t="s">
        <v>58</v>
      </c>
      <c r="C30" s="106" t="s">
        <v>93</v>
      </c>
      <c r="D30" s="106"/>
      <c r="E30" s="106"/>
      <c r="F30" s="106"/>
      <c r="G30" s="107"/>
    </row>
    <row r="31" spans="2:7" ht="51.75" customHeight="1" thickBot="1" x14ac:dyDescent="0.4">
      <c r="B31" s="83"/>
      <c r="C31" s="108"/>
      <c r="D31" s="108"/>
      <c r="E31" s="108"/>
      <c r="F31" s="108"/>
      <c r="G31" s="109"/>
    </row>
    <row r="32" spans="2:7" ht="15" thickBot="1" x14ac:dyDescent="0.4">
      <c r="B32" s="88"/>
      <c r="C32" s="89"/>
      <c r="D32" s="89"/>
      <c r="E32" s="89"/>
      <c r="F32" s="89"/>
      <c r="G32" s="90"/>
    </row>
    <row r="33" spans="2:7" ht="15" thickBot="1" x14ac:dyDescent="0.4">
      <c r="B33" s="73" t="s">
        <v>62</v>
      </c>
      <c r="C33" s="74"/>
      <c r="D33" s="74"/>
      <c r="E33" s="75"/>
      <c r="F33" s="73" t="s">
        <v>46</v>
      </c>
      <c r="G33" s="75"/>
    </row>
    <row r="34" spans="2:7" ht="15" thickBot="1" x14ac:dyDescent="0.4">
      <c r="B34" s="19" t="s">
        <v>47</v>
      </c>
      <c r="C34" s="76"/>
      <c r="D34" s="77"/>
      <c r="E34" s="78"/>
      <c r="F34" s="19" t="s">
        <v>48</v>
      </c>
      <c r="G34" s="17"/>
    </row>
    <row r="35" spans="2:7" ht="15" thickBot="1" x14ac:dyDescent="0.4">
      <c r="B35" s="19" t="s">
        <v>49</v>
      </c>
      <c r="C35" s="79"/>
      <c r="D35" s="80"/>
      <c r="E35" s="81"/>
      <c r="F35" s="19" t="s">
        <v>50</v>
      </c>
      <c r="G35" s="17"/>
    </row>
    <row r="36" spans="2:7" ht="15" thickBot="1" x14ac:dyDescent="0.4">
      <c r="B36" s="19" t="s">
        <v>51</v>
      </c>
      <c r="C36" s="15"/>
      <c r="D36" s="18" t="s">
        <v>61</v>
      </c>
      <c r="E36" s="15"/>
      <c r="F36" s="19" t="s">
        <v>53</v>
      </c>
      <c r="G36" s="17"/>
    </row>
    <row r="37" spans="2:7" ht="15" thickBot="1" x14ac:dyDescent="0.4">
      <c r="B37" s="19" t="s">
        <v>54</v>
      </c>
      <c r="C37" s="16"/>
      <c r="D37" s="19" t="s">
        <v>56</v>
      </c>
      <c r="E37" s="14"/>
      <c r="F37" s="19" t="s">
        <v>57</v>
      </c>
      <c r="G37" s="17"/>
    </row>
    <row r="38" spans="2:7" x14ac:dyDescent="0.35">
      <c r="B38" s="82" t="s">
        <v>58</v>
      </c>
      <c r="C38" s="84"/>
      <c r="D38" s="84"/>
      <c r="E38" s="84"/>
      <c r="F38" s="84"/>
      <c r="G38" s="85"/>
    </row>
    <row r="39" spans="2:7" ht="51.75" customHeight="1" thickBot="1" x14ac:dyDescent="0.4">
      <c r="B39" s="83"/>
      <c r="C39" s="86"/>
      <c r="D39" s="86"/>
      <c r="E39" s="86"/>
      <c r="F39" s="86"/>
      <c r="G39" s="87"/>
    </row>
    <row r="40" spans="2:7" ht="15" thickBot="1" x14ac:dyDescent="0.4">
      <c r="B40" s="88"/>
      <c r="C40" s="89"/>
      <c r="D40" s="89"/>
      <c r="E40" s="89"/>
      <c r="F40" s="89"/>
      <c r="G40" s="90"/>
    </row>
    <row r="41" spans="2:7" ht="15" thickBot="1" x14ac:dyDescent="0.4">
      <c r="B41" s="73" t="s">
        <v>63</v>
      </c>
      <c r="C41" s="74"/>
      <c r="D41" s="74"/>
      <c r="E41" s="75"/>
      <c r="F41" s="73" t="s">
        <v>46</v>
      </c>
      <c r="G41" s="75"/>
    </row>
    <row r="42" spans="2:7" ht="15" thickBot="1" x14ac:dyDescent="0.4">
      <c r="B42" s="19" t="s">
        <v>47</v>
      </c>
      <c r="C42" s="76"/>
      <c r="D42" s="77"/>
      <c r="E42" s="78"/>
      <c r="F42" s="19" t="s">
        <v>48</v>
      </c>
      <c r="G42" s="17"/>
    </row>
    <row r="43" spans="2:7" ht="15" thickBot="1" x14ac:dyDescent="0.4">
      <c r="B43" s="19" t="s">
        <v>49</v>
      </c>
      <c r="C43" s="79"/>
      <c r="D43" s="80"/>
      <c r="E43" s="81"/>
      <c r="F43" s="19" t="s">
        <v>50</v>
      </c>
      <c r="G43" s="17"/>
    </row>
    <row r="44" spans="2:7" ht="15" thickBot="1" x14ac:dyDescent="0.4">
      <c r="B44" s="19" t="s">
        <v>51</v>
      </c>
      <c r="C44" s="15"/>
      <c r="D44" s="18" t="s">
        <v>61</v>
      </c>
      <c r="E44" s="15"/>
      <c r="F44" s="19" t="s">
        <v>53</v>
      </c>
      <c r="G44" s="17"/>
    </row>
    <row r="45" spans="2:7" ht="15" thickBot="1" x14ac:dyDescent="0.4">
      <c r="B45" s="19" t="s">
        <v>54</v>
      </c>
      <c r="C45" s="16"/>
      <c r="D45" s="19" t="s">
        <v>56</v>
      </c>
      <c r="E45" s="14"/>
      <c r="F45" s="19" t="s">
        <v>57</v>
      </c>
      <c r="G45" s="17"/>
    </row>
    <row r="46" spans="2:7" x14ac:dyDescent="0.35">
      <c r="B46" s="82" t="s">
        <v>58</v>
      </c>
      <c r="C46" s="84"/>
      <c r="D46" s="84"/>
      <c r="E46" s="84"/>
      <c r="F46" s="84"/>
      <c r="G46" s="85"/>
    </row>
    <row r="47" spans="2:7" ht="51.75" customHeight="1" thickBot="1" x14ac:dyDescent="0.4">
      <c r="B47" s="83"/>
      <c r="C47" s="86"/>
      <c r="D47" s="86"/>
      <c r="E47" s="86"/>
      <c r="F47" s="86"/>
      <c r="G47" s="87"/>
    </row>
    <row r="48" spans="2:7" ht="15" thickBot="1" x14ac:dyDescent="0.4">
      <c r="B48" s="88"/>
      <c r="C48" s="89"/>
      <c r="D48" s="89"/>
      <c r="E48" s="89"/>
      <c r="F48" s="89"/>
      <c r="G48" s="90"/>
    </row>
    <row r="49" spans="2:7" ht="15" thickBot="1" x14ac:dyDescent="0.4">
      <c r="B49" s="73" t="s">
        <v>64</v>
      </c>
      <c r="C49" s="74"/>
      <c r="D49" s="74"/>
      <c r="E49" s="75"/>
      <c r="F49" s="73" t="s">
        <v>46</v>
      </c>
      <c r="G49" s="75"/>
    </row>
    <row r="50" spans="2:7" ht="15" thickBot="1" x14ac:dyDescent="0.4">
      <c r="B50" s="19" t="s">
        <v>47</v>
      </c>
      <c r="C50" s="76"/>
      <c r="D50" s="77"/>
      <c r="E50" s="78"/>
      <c r="F50" s="19" t="s">
        <v>48</v>
      </c>
      <c r="G50" s="17"/>
    </row>
    <row r="51" spans="2:7" ht="15" thickBot="1" x14ac:dyDescent="0.4">
      <c r="B51" s="19" t="s">
        <v>49</v>
      </c>
      <c r="C51" s="79"/>
      <c r="D51" s="80"/>
      <c r="E51" s="81"/>
      <c r="F51" s="19" t="s">
        <v>50</v>
      </c>
      <c r="G51" s="17"/>
    </row>
    <row r="52" spans="2:7" ht="15" thickBot="1" x14ac:dyDescent="0.4">
      <c r="B52" s="19" t="s">
        <v>51</v>
      </c>
      <c r="C52" s="15"/>
      <c r="D52" s="18" t="s">
        <v>61</v>
      </c>
      <c r="E52" s="15"/>
      <c r="F52" s="19" t="s">
        <v>53</v>
      </c>
      <c r="G52" s="17"/>
    </row>
    <row r="53" spans="2:7" ht="15" thickBot="1" x14ac:dyDescent="0.4">
      <c r="B53" s="19" t="s">
        <v>54</v>
      </c>
      <c r="C53" s="16"/>
      <c r="D53" s="19" t="s">
        <v>56</v>
      </c>
      <c r="E53" s="14"/>
      <c r="F53" s="19" t="s">
        <v>57</v>
      </c>
      <c r="G53" s="17"/>
    </row>
    <row r="54" spans="2:7" x14ac:dyDescent="0.35">
      <c r="B54" s="82" t="s">
        <v>58</v>
      </c>
      <c r="C54" s="84"/>
      <c r="D54" s="84"/>
      <c r="E54" s="84"/>
      <c r="F54" s="84"/>
      <c r="G54" s="85"/>
    </row>
    <row r="55" spans="2:7" ht="51.75" customHeight="1" thickBot="1" x14ac:dyDescent="0.4">
      <c r="B55" s="83"/>
      <c r="C55" s="86"/>
      <c r="D55" s="86"/>
      <c r="E55" s="86"/>
      <c r="F55" s="86"/>
      <c r="G55" s="87"/>
    </row>
    <row r="56" spans="2:7" ht="15" thickBot="1" x14ac:dyDescent="0.4">
      <c r="B56" s="88"/>
      <c r="C56" s="89"/>
      <c r="D56" s="89"/>
      <c r="E56" s="89"/>
      <c r="F56" s="89"/>
      <c r="G56" s="90"/>
    </row>
    <row r="57" spans="2:7" ht="15" thickBot="1" x14ac:dyDescent="0.4">
      <c r="B57" s="73" t="s">
        <v>65</v>
      </c>
      <c r="C57" s="74"/>
      <c r="D57" s="74"/>
      <c r="E57" s="75"/>
      <c r="F57" s="73" t="s">
        <v>46</v>
      </c>
      <c r="G57" s="75"/>
    </row>
    <row r="58" spans="2:7" ht="15" thickBot="1" x14ac:dyDescent="0.4">
      <c r="B58" s="19" t="s">
        <v>47</v>
      </c>
      <c r="C58" s="76"/>
      <c r="D58" s="77"/>
      <c r="E58" s="78"/>
      <c r="F58" s="19" t="s">
        <v>48</v>
      </c>
      <c r="G58" s="17"/>
    </row>
    <row r="59" spans="2:7" ht="15" thickBot="1" x14ac:dyDescent="0.4">
      <c r="B59" s="19" t="s">
        <v>49</v>
      </c>
      <c r="C59" s="79"/>
      <c r="D59" s="80"/>
      <c r="E59" s="81"/>
      <c r="F59" s="19" t="s">
        <v>50</v>
      </c>
      <c r="G59" s="17"/>
    </row>
    <row r="60" spans="2:7" ht="15" thickBot="1" x14ac:dyDescent="0.4">
      <c r="B60" s="19" t="s">
        <v>51</v>
      </c>
      <c r="C60" s="15"/>
      <c r="D60" s="18" t="s">
        <v>61</v>
      </c>
      <c r="E60" s="15"/>
      <c r="F60" s="19" t="s">
        <v>53</v>
      </c>
      <c r="G60" s="17"/>
    </row>
    <row r="61" spans="2:7" ht="15" thickBot="1" x14ac:dyDescent="0.4">
      <c r="B61" s="19" t="s">
        <v>54</v>
      </c>
      <c r="C61" s="16"/>
      <c r="D61" s="19" t="s">
        <v>56</v>
      </c>
      <c r="E61" s="14"/>
      <c r="F61" s="19" t="s">
        <v>57</v>
      </c>
      <c r="G61" s="17"/>
    </row>
    <row r="62" spans="2:7" x14ac:dyDescent="0.35">
      <c r="B62" s="82" t="s">
        <v>58</v>
      </c>
      <c r="C62" s="84"/>
      <c r="D62" s="84"/>
      <c r="E62" s="84"/>
      <c r="F62" s="84"/>
      <c r="G62" s="85"/>
    </row>
    <row r="63" spans="2:7" ht="51.75" customHeight="1" thickBot="1" x14ac:dyDescent="0.4">
      <c r="B63" s="83"/>
      <c r="C63" s="86"/>
      <c r="D63" s="86"/>
      <c r="E63" s="86"/>
      <c r="F63" s="86"/>
      <c r="G63" s="87"/>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3A85C6DB-08E6-4DB9-B59E-B78AA28D5D59}"/>
    <hyperlink ref="G29" r:id="rId2" xr:uid="{3B31B6E9-7270-42EE-9CAF-6738FA8EB8DC}"/>
  </hyperlinks>
  <pageMargins left="0.25" right="0.25" top="0.25" bottom="0.5" header="0.3" footer="0.3"/>
  <pageSetup paperSize="3" scale="84" fitToHeight="6"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19E5-348C-4620-9994-3FA6FCA0A5A1}">
  <dimension ref="A2:H63"/>
  <sheetViews>
    <sheetView topLeftCell="A14" workbookViewId="0">
      <selection activeCell="G18" sqref="G18:G19"/>
    </sheetView>
  </sheetViews>
  <sheetFormatPr defaultRowHeight="14.5" x14ac:dyDescent="0.35"/>
  <cols>
    <col min="1" max="1" width="2.453125" customWidth="1"/>
    <col min="2" max="2" width="22.08984375" customWidth="1"/>
    <col min="3" max="3" width="14" customWidth="1"/>
    <col min="4" max="4" width="22.6328125" customWidth="1"/>
    <col min="5" max="5" width="18" customWidth="1"/>
    <col min="6" max="6" width="20.54296875" customWidth="1"/>
    <col min="7" max="7" width="17" customWidth="1"/>
  </cols>
  <sheetData>
    <row r="2" spans="1:8" x14ac:dyDescent="0.35">
      <c r="B2" s="94" t="s">
        <v>32</v>
      </c>
      <c r="C2" s="95"/>
      <c r="D2" s="95"/>
      <c r="E2" s="95"/>
      <c r="F2" s="95"/>
      <c r="G2" s="96"/>
    </row>
    <row r="3" spans="1:8" ht="15" thickBot="1" x14ac:dyDescent="0.4">
      <c r="B3" s="31" t="s">
        <v>33</v>
      </c>
      <c r="C3" s="100" t="str">
        <f>Summary!D4</f>
        <v>Quadrant Technologies</v>
      </c>
      <c r="D3" s="101"/>
      <c r="E3" s="32" t="s">
        <v>34</v>
      </c>
      <c r="F3" s="102" t="str">
        <f>Summary!J4</f>
        <v>Rajendar Reddy Sama</v>
      </c>
      <c r="G3" s="101"/>
    </row>
    <row r="4" spans="1:8" ht="31.5" customHeight="1" thickBot="1" x14ac:dyDescent="0.4">
      <c r="B4" s="37" t="s">
        <v>70</v>
      </c>
      <c r="C4" s="91" t="s">
        <v>71</v>
      </c>
      <c r="D4" s="92"/>
      <c r="E4" s="92"/>
      <c r="F4" s="92"/>
      <c r="G4" s="93"/>
      <c r="H4" s="10"/>
    </row>
    <row r="5" spans="1:8" ht="25.5" thickBot="1" x14ac:dyDescent="0.4">
      <c r="A5" s="4"/>
      <c r="B5" s="5" t="s">
        <v>37</v>
      </c>
      <c r="C5" s="6" t="s">
        <v>38</v>
      </c>
      <c r="D5" s="6" t="s">
        <v>39</v>
      </c>
      <c r="E5" s="6" t="s">
        <v>40</v>
      </c>
      <c r="F5" s="6" t="s">
        <v>41</v>
      </c>
      <c r="G5" s="12" t="s">
        <v>42</v>
      </c>
      <c r="H5" s="4"/>
    </row>
    <row r="6" spans="1:8" x14ac:dyDescent="0.35">
      <c r="B6" s="13" t="str">
        <f>IF(ISTEXT(C19),C19,"")</f>
        <v>Orcas</v>
      </c>
      <c r="C6" s="7">
        <f>IF(ISTEXT(C19),C20,)</f>
        <v>45555</v>
      </c>
      <c r="D6" s="7">
        <f>IF(ISTEXT(C19),E20,)</f>
        <v>45957</v>
      </c>
      <c r="E6" s="8">
        <f>E21</f>
        <v>0.8</v>
      </c>
      <c r="F6" s="9">
        <f>IF(ISTEXT(C19),DAYS360(C6,D6)/30,)</f>
        <v>13.233333333333333</v>
      </c>
      <c r="G6" s="9">
        <f>E6*F6</f>
        <v>10.586666666666666</v>
      </c>
    </row>
    <row r="7" spans="1:8" x14ac:dyDescent="0.35">
      <c r="B7" s="13" t="str">
        <f>IF(ISTEXT(C27),C27,"")</f>
        <v/>
      </c>
      <c r="C7" s="7" t="str">
        <f>IF(ISTEXT(C27),C28,"")</f>
        <v/>
      </c>
      <c r="D7" s="7" t="str">
        <f>IF(ISTEXT(C27),E28,"")</f>
        <v/>
      </c>
      <c r="E7" s="8">
        <f>E29</f>
        <v>0</v>
      </c>
      <c r="F7" s="9">
        <f>IF(ISTEXT(C27),DAYS360(C7,D7)/30,)</f>
        <v>0</v>
      </c>
      <c r="G7" s="9">
        <f t="shared" ref="G7:G11" si="0">E7*F7</f>
        <v>0</v>
      </c>
    </row>
    <row r="8" spans="1:8" x14ac:dyDescent="0.35">
      <c r="B8" s="13" t="str">
        <f>IF(ISTEXT(C35),C35,"")</f>
        <v/>
      </c>
      <c r="C8" s="7" t="str">
        <f>IF(ISTEXT(C35),C36,"")</f>
        <v/>
      </c>
      <c r="D8" s="7" t="str">
        <f>IF(ISTEXT(C35),E36,"")</f>
        <v/>
      </c>
      <c r="E8" s="8">
        <f>E37</f>
        <v>0</v>
      </c>
      <c r="F8" s="9">
        <f>IF(ISTEXT(C35),DAYS360(C8,D8)/30,)</f>
        <v>0</v>
      </c>
      <c r="G8" s="9">
        <f t="shared" si="0"/>
        <v>0</v>
      </c>
    </row>
    <row r="9" spans="1:8" x14ac:dyDescent="0.35">
      <c r="B9" s="13" t="str">
        <f>IF(ISTEXT(C43),C43,"")</f>
        <v/>
      </c>
      <c r="C9" s="7" t="str">
        <f>IF(ISTEXT(C43),C44,"")</f>
        <v/>
      </c>
      <c r="D9" s="7" t="str">
        <f>IF(ISTEXT(C43),E44,"")</f>
        <v/>
      </c>
      <c r="E9" s="8">
        <f>E45</f>
        <v>0</v>
      </c>
      <c r="F9" s="9">
        <f>IF(ISTEXT(C43),DAYS360(C9,D9)/30,)</f>
        <v>0</v>
      </c>
      <c r="G9" s="9">
        <f t="shared" si="0"/>
        <v>0</v>
      </c>
    </row>
    <row r="10" spans="1:8" x14ac:dyDescent="0.35">
      <c r="B10" s="13" t="str">
        <f>IF(ISTEXT(C51),C51,"")</f>
        <v/>
      </c>
      <c r="C10" s="29" t="str">
        <f>IF(ISTEXT(C51),C52,"")</f>
        <v/>
      </c>
      <c r="D10" s="29" t="str">
        <f>IF(ISTEXT(C51),E52,"")</f>
        <v/>
      </c>
      <c r="E10" s="8">
        <f>E53</f>
        <v>0</v>
      </c>
      <c r="F10" s="9">
        <f>IF(ISTEXT(C51),DAYS360(C10,D10)/30,)</f>
        <v>0</v>
      </c>
      <c r="G10" s="9">
        <f t="shared" si="0"/>
        <v>0</v>
      </c>
    </row>
    <row r="11" spans="1:8" x14ac:dyDescent="0.35">
      <c r="B11" s="13" t="str">
        <f>IF(ISTEXT(C59),C59,"")</f>
        <v/>
      </c>
      <c r="C11" s="7" t="str">
        <f>IF(ISTEXT(C59),C60,"")</f>
        <v/>
      </c>
      <c r="D11" s="7" t="str">
        <f>IF(ISTEXT(C59),E60,"")</f>
        <v/>
      </c>
      <c r="E11" s="8">
        <f>E61</f>
        <v>0</v>
      </c>
      <c r="F11" s="9">
        <f>IF(ISTEXT(C59),DAYS360(C11,D11)/30,)</f>
        <v>0</v>
      </c>
      <c r="G11" s="9">
        <f t="shared" si="0"/>
        <v>0</v>
      </c>
    </row>
    <row r="12" spans="1:8" x14ac:dyDescent="0.35">
      <c r="B12" s="97" t="s">
        <v>43</v>
      </c>
      <c r="C12" s="98"/>
      <c r="D12" s="98"/>
      <c r="E12" s="99"/>
      <c r="F12" s="11">
        <f>SUM(F6:F11)</f>
        <v>13.233333333333333</v>
      </c>
      <c r="G12" s="11">
        <f>SUM(G6:G11)</f>
        <v>10.586666666666666</v>
      </c>
    </row>
    <row r="15" spans="1:8" x14ac:dyDescent="0.35">
      <c r="B15" s="94" t="s">
        <v>44</v>
      </c>
      <c r="C15" s="95"/>
      <c r="D15" s="95"/>
      <c r="E15" s="95"/>
      <c r="F15" s="95"/>
      <c r="G15" s="96"/>
    </row>
    <row r="16" spans="1:8" ht="23.15" customHeight="1" x14ac:dyDescent="0.35">
      <c r="B16" s="33" t="str">
        <f>B4</f>
        <v>Minimum Qualification - S16</v>
      </c>
      <c r="C16" s="91" t="str">
        <f>C4</f>
        <v>A minimum of one (1) year of experience on a large and complex IT System using Information Technology Infrastructure Library (ITIL) standards and framework.</v>
      </c>
      <c r="D16" s="92"/>
      <c r="E16" s="92"/>
      <c r="F16" s="92"/>
      <c r="G16" s="93"/>
    </row>
    <row r="17" spans="2:7" ht="15" thickBot="1" x14ac:dyDescent="0.4">
      <c r="B17" s="73" t="s">
        <v>45</v>
      </c>
      <c r="C17" s="74"/>
      <c r="D17" s="74"/>
      <c r="E17" s="75"/>
      <c r="F17" s="73" t="s">
        <v>46</v>
      </c>
      <c r="G17" s="75"/>
    </row>
    <row r="18" spans="2:7" ht="25.5" thickBot="1" x14ac:dyDescent="0.4">
      <c r="B18" s="42" t="s">
        <v>47</v>
      </c>
      <c r="C18" s="76" t="s">
        <v>16</v>
      </c>
      <c r="D18" s="77"/>
      <c r="E18" s="78"/>
      <c r="F18" s="19" t="s">
        <v>48</v>
      </c>
      <c r="G18" s="43" t="s">
        <v>86</v>
      </c>
    </row>
    <row r="19" spans="2:7" ht="15" thickBot="1" x14ac:dyDescent="0.4">
      <c r="B19" s="42" t="s">
        <v>49</v>
      </c>
      <c r="C19" s="79" t="s">
        <v>85</v>
      </c>
      <c r="D19" s="80"/>
      <c r="E19" s="81"/>
      <c r="F19" s="19" t="s">
        <v>50</v>
      </c>
      <c r="G19" s="43" t="s">
        <v>87</v>
      </c>
    </row>
    <row r="20" spans="2:7" ht="25.5" thickBot="1" x14ac:dyDescent="0.4">
      <c r="B20" s="42" t="s">
        <v>51</v>
      </c>
      <c r="C20" s="15">
        <v>45555</v>
      </c>
      <c r="D20" s="18" t="s">
        <v>52</v>
      </c>
      <c r="E20" s="35">
        <v>45957</v>
      </c>
      <c r="F20" s="19" t="s">
        <v>53</v>
      </c>
      <c r="G20" s="17"/>
    </row>
    <row r="21" spans="2:7" ht="29.5" thickBot="1" x14ac:dyDescent="0.4">
      <c r="B21" s="42" t="s">
        <v>54</v>
      </c>
      <c r="C21" s="41" t="s">
        <v>55</v>
      </c>
      <c r="D21" s="19" t="s">
        <v>56</v>
      </c>
      <c r="E21" s="36">
        <v>0.8</v>
      </c>
      <c r="F21" s="19" t="s">
        <v>57</v>
      </c>
      <c r="G21" s="38" t="s">
        <v>88</v>
      </c>
    </row>
    <row r="22" spans="2:7" ht="24.65" customHeight="1" x14ac:dyDescent="0.35">
      <c r="B22" s="110" t="s">
        <v>58</v>
      </c>
      <c r="C22" s="106" t="s">
        <v>94</v>
      </c>
      <c r="D22" s="106"/>
      <c r="E22" s="106"/>
      <c r="F22" s="106"/>
      <c r="G22" s="107"/>
    </row>
    <row r="23" spans="2:7" ht="82.5" customHeight="1" thickBot="1" x14ac:dyDescent="0.4">
      <c r="B23" s="111"/>
      <c r="C23" s="108"/>
      <c r="D23" s="108"/>
      <c r="E23" s="108"/>
      <c r="F23" s="108"/>
      <c r="G23" s="109"/>
    </row>
    <row r="24" spans="2:7" ht="15" thickBot="1" x14ac:dyDescent="0.4">
      <c r="B24" s="88"/>
      <c r="C24" s="89"/>
      <c r="D24" s="89"/>
      <c r="E24" s="89"/>
      <c r="F24" s="89"/>
      <c r="G24" s="90"/>
    </row>
    <row r="25" spans="2:7" x14ac:dyDescent="0.35">
      <c r="B25" s="73" t="s">
        <v>59</v>
      </c>
      <c r="C25" s="74"/>
      <c r="D25" s="74"/>
      <c r="E25" s="75"/>
      <c r="F25" s="73" t="s">
        <v>46</v>
      </c>
      <c r="G25" s="75"/>
    </row>
    <row r="26" spans="2:7" x14ac:dyDescent="0.35">
      <c r="B26" s="19" t="s">
        <v>47</v>
      </c>
      <c r="C26" s="112"/>
      <c r="D26" s="113"/>
      <c r="E26" s="114"/>
      <c r="F26" s="19" t="s">
        <v>48</v>
      </c>
      <c r="G26" s="17"/>
    </row>
    <row r="27" spans="2:7" x14ac:dyDescent="0.35">
      <c r="B27" s="19" t="s">
        <v>49</v>
      </c>
      <c r="C27" s="79"/>
      <c r="D27" s="80"/>
      <c r="E27" s="81"/>
      <c r="F27" s="19" t="s">
        <v>50</v>
      </c>
      <c r="G27" s="17"/>
    </row>
    <row r="28" spans="2:7" x14ac:dyDescent="0.35">
      <c r="B28" s="19" t="s">
        <v>60</v>
      </c>
      <c r="C28" s="15"/>
      <c r="D28" s="18" t="s">
        <v>61</v>
      </c>
      <c r="E28" s="15"/>
      <c r="F28" s="19" t="s">
        <v>53</v>
      </c>
      <c r="G28" s="17"/>
    </row>
    <row r="29" spans="2:7" x14ac:dyDescent="0.35">
      <c r="B29" s="19" t="s">
        <v>54</v>
      </c>
      <c r="C29" s="16"/>
      <c r="D29" s="19" t="s">
        <v>56</v>
      </c>
      <c r="E29" s="14"/>
      <c r="F29" s="19" t="s">
        <v>57</v>
      </c>
      <c r="G29" s="17"/>
    </row>
    <row r="30" spans="2:7" x14ac:dyDescent="0.35">
      <c r="B30" s="82" t="s">
        <v>58</v>
      </c>
      <c r="C30" s="84"/>
      <c r="D30" s="84"/>
      <c r="E30" s="84"/>
      <c r="F30" s="84"/>
      <c r="G30" s="85"/>
    </row>
    <row r="31" spans="2:7" x14ac:dyDescent="0.35">
      <c r="B31" s="83"/>
      <c r="C31" s="86"/>
      <c r="D31" s="86"/>
      <c r="E31" s="86"/>
      <c r="F31" s="86"/>
      <c r="G31" s="87"/>
    </row>
    <row r="32" spans="2:7" x14ac:dyDescent="0.35">
      <c r="B32" s="88"/>
      <c r="C32" s="89"/>
      <c r="D32" s="89"/>
      <c r="E32" s="89"/>
      <c r="F32" s="89"/>
      <c r="G32" s="90"/>
    </row>
    <row r="33" spans="2:7" x14ac:dyDescent="0.35">
      <c r="B33" s="73" t="s">
        <v>62</v>
      </c>
      <c r="C33" s="74"/>
      <c r="D33" s="74"/>
      <c r="E33" s="75"/>
      <c r="F33" s="73" t="s">
        <v>46</v>
      </c>
      <c r="G33" s="75"/>
    </row>
    <row r="34" spans="2:7" x14ac:dyDescent="0.35">
      <c r="B34" s="19" t="s">
        <v>47</v>
      </c>
      <c r="C34" s="76"/>
      <c r="D34" s="77"/>
      <c r="E34" s="78"/>
      <c r="F34" s="19" t="s">
        <v>48</v>
      </c>
      <c r="G34" s="17"/>
    </row>
    <row r="35" spans="2:7" x14ac:dyDescent="0.35">
      <c r="B35" s="19" t="s">
        <v>49</v>
      </c>
      <c r="C35" s="79"/>
      <c r="D35" s="80"/>
      <c r="E35" s="81"/>
      <c r="F35" s="19" t="s">
        <v>50</v>
      </c>
      <c r="G35" s="17"/>
    </row>
    <row r="36" spans="2:7" x14ac:dyDescent="0.35">
      <c r="B36" s="19" t="s">
        <v>51</v>
      </c>
      <c r="C36" s="15"/>
      <c r="D36" s="18" t="s">
        <v>61</v>
      </c>
      <c r="E36" s="15"/>
      <c r="F36" s="19" t="s">
        <v>53</v>
      </c>
      <c r="G36" s="17"/>
    </row>
    <row r="37" spans="2:7" x14ac:dyDescent="0.35">
      <c r="B37" s="19" t="s">
        <v>54</v>
      </c>
      <c r="C37" s="16"/>
      <c r="D37" s="19" t="s">
        <v>56</v>
      </c>
      <c r="E37" s="14"/>
      <c r="F37" s="19" t="s">
        <v>57</v>
      </c>
      <c r="G37" s="17"/>
    </row>
    <row r="38" spans="2:7" x14ac:dyDescent="0.35">
      <c r="B38" s="82" t="s">
        <v>58</v>
      </c>
      <c r="C38" s="84"/>
      <c r="D38" s="84"/>
      <c r="E38" s="84"/>
      <c r="F38" s="84"/>
      <c r="G38" s="85"/>
    </row>
    <row r="39" spans="2:7" x14ac:dyDescent="0.35">
      <c r="B39" s="83"/>
      <c r="C39" s="86"/>
      <c r="D39" s="86"/>
      <c r="E39" s="86"/>
      <c r="F39" s="86"/>
      <c r="G39" s="87"/>
    </row>
    <row r="40" spans="2:7" x14ac:dyDescent="0.35">
      <c r="B40" s="88"/>
      <c r="C40" s="89"/>
      <c r="D40" s="89"/>
      <c r="E40" s="89"/>
      <c r="F40" s="89"/>
      <c r="G40" s="90"/>
    </row>
    <row r="41" spans="2:7" x14ac:dyDescent="0.35">
      <c r="B41" s="73" t="s">
        <v>63</v>
      </c>
      <c r="C41" s="74"/>
      <c r="D41" s="74"/>
      <c r="E41" s="75"/>
      <c r="F41" s="73" t="s">
        <v>46</v>
      </c>
      <c r="G41" s="75"/>
    </row>
    <row r="42" spans="2:7" x14ac:dyDescent="0.35">
      <c r="B42" s="19" t="s">
        <v>47</v>
      </c>
      <c r="C42" s="76"/>
      <c r="D42" s="77"/>
      <c r="E42" s="78"/>
      <c r="F42" s="19" t="s">
        <v>48</v>
      </c>
      <c r="G42" s="17"/>
    </row>
    <row r="43" spans="2:7" x14ac:dyDescent="0.35">
      <c r="B43" s="19" t="s">
        <v>49</v>
      </c>
      <c r="C43" s="79"/>
      <c r="D43" s="80"/>
      <c r="E43" s="81"/>
      <c r="F43" s="19" t="s">
        <v>50</v>
      </c>
      <c r="G43" s="17"/>
    </row>
    <row r="44" spans="2:7" x14ac:dyDescent="0.35">
      <c r="B44" s="19" t="s">
        <v>51</v>
      </c>
      <c r="C44" s="15"/>
      <c r="D44" s="18" t="s">
        <v>61</v>
      </c>
      <c r="E44" s="15"/>
      <c r="F44" s="19" t="s">
        <v>53</v>
      </c>
      <c r="G44" s="17"/>
    </row>
    <row r="45" spans="2:7" x14ac:dyDescent="0.35">
      <c r="B45" s="19" t="s">
        <v>54</v>
      </c>
      <c r="C45" s="16"/>
      <c r="D45" s="19" t="s">
        <v>56</v>
      </c>
      <c r="E45" s="14"/>
      <c r="F45" s="19" t="s">
        <v>57</v>
      </c>
      <c r="G45" s="17"/>
    </row>
    <row r="46" spans="2:7" x14ac:dyDescent="0.35">
      <c r="B46" s="82" t="s">
        <v>58</v>
      </c>
      <c r="C46" s="84"/>
      <c r="D46" s="84"/>
      <c r="E46" s="84"/>
      <c r="F46" s="84"/>
      <c r="G46" s="85"/>
    </row>
    <row r="47" spans="2:7" x14ac:dyDescent="0.35">
      <c r="B47" s="83"/>
      <c r="C47" s="86"/>
      <c r="D47" s="86"/>
      <c r="E47" s="86"/>
      <c r="F47" s="86"/>
      <c r="G47" s="87"/>
    </row>
    <row r="48" spans="2:7" x14ac:dyDescent="0.35">
      <c r="B48" s="88"/>
      <c r="C48" s="89"/>
      <c r="D48" s="89"/>
      <c r="E48" s="89"/>
      <c r="F48" s="89"/>
      <c r="G48" s="90"/>
    </row>
    <row r="49" spans="2:7" x14ac:dyDescent="0.35">
      <c r="B49" s="73" t="s">
        <v>64</v>
      </c>
      <c r="C49" s="74"/>
      <c r="D49" s="74"/>
      <c r="E49" s="75"/>
      <c r="F49" s="73" t="s">
        <v>46</v>
      </c>
      <c r="G49" s="75"/>
    </row>
    <row r="50" spans="2:7" x14ac:dyDescent="0.35">
      <c r="B50" s="19" t="s">
        <v>47</v>
      </c>
      <c r="C50" s="76"/>
      <c r="D50" s="77"/>
      <c r="E50" s="78"/>
      <c r="F50" s="19" t="s">
        <v>48</v>
      </c>
      <c r="G50" s="17"/>
    </row>
    <row r="51" spans="2:7" x14ac:dyDescent="0.35">
      <c r="B51" s="19" t="s">
        <v>49</v>
      </c>
      <c r="C51" s="79"/>
      <c r="D51" s="80"/>
      <c r="E51" s="81"/>
      <c r="F51" s="19" t="s">
        <v>50</v>
      </c>
      <c r="G51" s="17"/>
    </row>
    <row r="52" spans="2:7" x14ac:dyDescent="0.35">
      <c r="B52" s="19" t="s">
        <v>51</v>
      </c>
      <c r="C52" s="15"/>
      <c r="D52" s="18" t="s">
        <v>61</v>
      </c>
      <c r="E52" s="15"/>
      <c r="F52" s="19" t="s">
        <v>53</v>
      </c>
      <c r="G52" s="17"/>
    </row>
    <row r="53" spans="2:7" x14ac:dyDescent="0.35">
      <c r="B53" s="19" t="s">
        <v>54</v>
      </c>
      <c r="C53" s="16"/>
      <c r="D53" s="19" t="s">
        <v>56</v>
      </c>
      <c r="E53" s="14"/>
      <c r="F53" s="19" t="s">
        <v>57</v>
      </c>
      <c r="G53" s="17"/>
    </row>
    <row r="54" spans="2:7" x14ac:dyDescent="0.35">
      <c r="B54" s="82" t="s">
        <v>58</v>
      </c>
      <c r="C54" s="84"/>
      <c r="D54" s="84"/>
      <c r="E54" s="84"/>
      <c r="F54" s="84"/>
      <c r="G54" s="85"/>
    </row>
    <row r="55" spans="2:7" x14ac:dyDescent="0.35">
      <c r="B55" s="83"/>
      <c r="C55" s="86"/>
      <c r="D55" s="86"/>
      <c r="E55" s="86"/>
      <c r="F55" s="86"/>
      <c r="G55" s="87"/>
    </row>
    <row r="56" spans="2:7" x14ac:dyDescent="0.35">
      <c r="B56" s="88"/>
      <c r="C56" s="89"/>
      <c r="D56" s="89"/>
      <c r="E56" s="89"/>
      <c r="F56" s="89"/>
      <c r="G56" s="90"/>
    </row>
    <row r="57" spans="2:7" x14ac:dyDescent="0.35">
      <c r="B57" s="73" t="s">
        <v>65</v>
      </c>
      <c r="C57" s="74"/>
      <c r="D57" s="74"/>
      <c r="E57" s="75"/>
      <c r="F57" s="73" t="s">
        <v>46</v>
      </c>
      <c r="G57" s="75"/>
    </row>
    <row r="58" spans="2:7" x14ac:dyDescent="0.35">
      <c r="B58" s="19" t="s">
        <v>47</v>
      </c>
      <c r="C58" s="76"/>
      <c r="D58" s="77"/>
      <c r="E58" s="78"/>
      <c r="F58" s="19" t="s">
        <v>48</v>
      </c>
      <c r="G58" s="17"/>
    </row>
    <row r="59" spans="2:7" x14ac:dyDescent="0.35">
      <c r="B59" s="19" t="s">
        <v>49</v>
      </c>
      <c r="C59" s="79"/>
      <c r="D59" s="80"/>
      <c r="E59" s="81"/>
      <c r="F59" s="19" t="s">
        <v>50</v>
      </c>
      <c r="G59" s="17"/>
    </row>
    <row r="60" spans="2:7" x14ac:dyDescent="0.35">
      <c r="B60" s="19" t="s">
        <v>51</v>
      </c>
      <c r="C60" s="15"/>
      <c r="D60" s="18" t="s">
        <v>61</v>
      </c>
      <c r="E60" s="15"/>
      <c r="F60" s="19" t="s">
        <v>53</v>
      </c>
      <c r="G60" s="17"/>
    </row>
    <row r="61" spans="2:7" x14ac:dyDescent="0.35">
      <c r="B61" s="19" t="s">
        <v>54</v>
      </c>
      <c r="C61" s="16"/>
      <c r="D61" s="19" t="s">
        <v>56</v>
      </c>
      <c r="E61" s="14"/>
      <c r="F61" s="19" t="s">
        <v>57</v>
      </c>
      <c r="G61" s="17"/>
    </row>
    <row r="62" spans="2:7" x14ac:dyDescent="0.35">
      <c r="B62" s="82" t="s">
        <v>58</v>
      </c>
      <c r="C62" s="84"/>
      <c r="D62" s="84"/>
      <c r="E62" s="84"/>
      <c r="F62" s="84"/>
      <c r="G62" s="85"/>
    </row>
    <row r="63" spans="2:7" x14ac:dyDescent="0.35">
      <c r="B63" s="83"/>
      <c r="C63" s="86"/>
      <c r="D63" s="86"/>
      <c r="E63" s="86"/>
      <c r="F63" s="86"/>
      <c r="G63" s="87"/>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09C8E8B1-2EEF-4CCC-8F17-7DC24D104828}"/>
  </hyperlinks>
  <pageMargins left="0.7" right="0.7" top="0.75" bottom="0.75" header="0.3" footer="0.3"/>
  <pageSetup paperSize="3"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W3A6JUTVPN6F-97072228-172</_dlc_DocId>
    <_dlc_DocIdUrl xmlns="500343c0-af67-4d55-b6f3-a7838e163d14">
      <Url>https://osicagov.sharepoint.com/sites/CalSAWS_Procurement/_layouts/15/DocIdRedir.aspx?ID=W3A6JUTVPN6F-97072228-172</Url>
      <Description>W3A6JUTVPN6F-97072228-172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5bce90d6-5a2c-47e0-8337-aac7acda0e97" ContentTypeId="0x0101" PreviousValue="false" LastSyncTimeStamp="2017-02-08T00:21:31.923Z"/>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8DD97133AC1C7646B1DACF4F8D3F5ACC" ma:contentTypeVersion="3" ma:contentTypeDescription="Create a new document." ma:contentTypeScope="" ma:versionID="2c2b72cf69b3adffeee482e63952660c">
  <xsd:schema xmlns:xsd="http://www.w3.org/2001/XMLSchema" xmlns:xs="http://www.w3.org/2001/XMLSchema" xmlns:p="http://schemas.microsoft.com/office/2006/metadata/properties" xmlns:ns2="500343c0-af67-4d55-b6f3-a7838e163d14" xmlns:ns3="774acfeb-a1fc-47e0-a66a-f1d8d5f9081b" targetNamespace="http://schemas.microsoft.com/office/2006/metadata/properties" ma:root="true" ma:fieldsID="9341df1b6c940efbafb4def9b8368f95" ns2:_="" ns3:_="">
    <xsd:import namespace="500343c0-af67-4d55-b6f3-a7838e163d14"/>
    <xsd:import namespace="774acfeb-a1fc-47e0-a66a-f1d8d5f908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74acfeb-a1fc-47e0-a66a-f1d8d5f908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953BD4-4D65-4259-8405-141C33F6C947}">
  <ds:schemaRef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eb8f92d3-7d88-4fbf-8754-a1f85cb7cc69"/>
    <ds:schemaRef ds:uri="500343c0-af67-4d55-b6f3-a7838e163d14"/>
    <ds:schemaRef ds:uri="http://www.w3.org/XML/1998/namespace"/>
  </ds:schemaRefs>
</ds:datastoreItem>
</file>

<file path=customXml/itemProps2.xml><?xml version="1.0" encoding="utf-8"?>
<ds:datastoreItem xmlns:ds="http://schemas.openxmlformats.org/officeDocument/2006/customXml" ds:itemID="{F907B06F-7390-4FBE-8101-8810D777F62C}">
  <ds:schemaRefs>
    <ds:schemaRef ds:uri="http://schemas.microsoft.com/sharepoint/v3/contenttype/forms"/>
  </ds:schemaRefs>
</ds:datastoreItem>
</file>

<file path=customXml/itemProps3.xml><?xml version="1.0" encoding="utf-8"?>
<ds:datastoreItem xmlns:ds="http://schemas.openxmlformats.org/officeDocument/2006/customXml" ds:itemID="{81CE3B9B-E930-4973-A7A2-400999662AA4}">
  <ds:schemaRefs>
    <ds:schemaRef ds:uri="Microsoft.SharePoint.Taxonomy.ContentTypeSync"/>
  </ds:schemaRefs>
</ds:datastoreItem>
</file>

<file path=customXml/itemProps4.xml><?xml version="1.0" encoding="utf-8"?>
<ds:datastoreItem xmlns:ds="http://schemas.openxmlformats.org/officeDocument/2006/customXml" ds:itemID="{6553679B-FDB6-4A3E-AA56-999890A7E3D1}">
  <ds:schemaRefs>
    <ds:schemaRef ds:uri="http://schemas.microsoft.com/sharepoint/events"/>
  </ds:schemaRefs>
</ds:datastoreItem>
</file>

<file path=customXml/itemProps5.xml><?xml version="1.0" encoding="utf-8"?>
<ds:datastoreItem xmlns:ds="http://schemas.openxmlformats.org/officeDocument/2006/customXml" ds:itemID="{1CB220CB-77EA-4A05-AA57-B9ED95FD2E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Form Instructions</vt:lpstr>
      <vt:lpstr>Summary</vt:lpstr>
      <vt:lpstr>S13</vt:lpstr>
      <vt:lpstr>S14</vt:lpstr>
      <vt:lpstr>S15</vt:lpstr>
      <vt:lpstr>S16</vt:lpstr>
      <vt:lpstr>'Form Instructions'!Print_Area</vt:lpstr>
      <vt:lpstr>'S13'!Print_Area</vt:lpstr>
      <vt:lpstr>'S14'!Print_Area</vt:lpstr>
      <vt:lpstr>'S15'!Print_Area</vt:lpstr>
      <vt:lpstr>'S16'!Print_Area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2025-06-24T21:38:58Z</dcterms:created>
  <dcterms:modified xsi:type="dcterms:W3CDTF">2025-11-06T05:51:50Z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0x0101008DD97133AC1C7646B1DACF4F8D3F5ACC</vt:lpwstr>
  </property>
  <property fmtid="{D5CDD505-2E9C-101B-9397-08002B2CF9AE}" pid="3" name="_dlc_DocIdItemGuid">
    <vt:lpwstr>9bdc86db-a22c-48c5-8340-70923941e819</vt:lpwstr>
  </property>
  <property fmtid="{D5CDD505-2E9C-101B-9397-08002B2CF9AE}" pid="4" name="_ExtendedDescription">
    <vt:lpwstr/>
  </property>
  <property fmtid="{D5CDD505-2E9C-101B-9397-08002B2CF9AE}" pid="5" name="MSIP_Label_31623a49-226d-4971-9b72-5831eb755e6f_Enabled">
    <vt:lpwstr>true</vt:lpwstr>
  </property>
  <property fmtid="{D5CDD505-2E9C-101B-9397-08002B2CF9AE}" pid="6" name="MSIP_Label_31623a49-226d-4971-9b72-5831eb755e6f_SetDate">
    <vt:lpwstr>2025-10-14T04:16:32Z</vt:lpwstr>
  </property>
  <property fmtid="{D5CDD505-2E9C-101B-9397-08002B2CF9AE}" pid="7" name="MSIP_Label_31623a49-226d-4971-9b72-5831eb755e6f_Method">
    <vt:lpwstr>Standard</vt:lpwstr>
  </property>
  <property fmtid="{D5CDD505-2E9C-101B-9397-08002B2CF9AE}" pid="8" name="MSIP_Label_31623a49-226d-4971-9b72-5831eb755e6f_Name">
    <vt:lpwstr>Confidential</vt:lpwstr>
  </property>
  <property fmtid="{D5CDD505-2E9C-101B-9397-08002B2CF9AE}" pid="9" name="MSIP_Label_31623a49-226d-4971-9b72-5831eb755e6f_SiteId">
    <vt:lpwstr>0eadb77e-42dc-47f8-bbe3-ec2395e0712c</vt:lpwstr>
  </property>
  <property fmtid="{D5CDD505-2E9C-101B-9397-08002B2CF9AE}" pid="10" name="MSIP_Label_31623a49-226d-4971-9b72-5831eb755e6f_ActionId">
    <vt:lpwstr>2f8fd244-be3f-4d9b-8978-f8a0e0288142</vt:lpwstr>
  </property>
  <property fmtid="{D5CDD505-2E9C-101B-9397-08002B2CF9AE}" pid="11" name="MSIP_Label_31623a49-226d-4971-9b72-5831eb755e6f_ContentBits">
    <vt:lpwstr>0</vt:lpwstr>
  </property>
  <property fmtid="{D5CDD505-2E9C-101B-9397-08002B2CF9AE}" pid="12" name="MSIP_Label_31623a49-226d-4971-9b72-5831eb755e6f_Tag">
    <vt:lpwstr>10, 3, 0, 1</vt:lpwstr>
  </property>
</Properties>
</file>